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Malatia Sebastia\"/>
    </mc:Choice>
  </mc:AlternateContent>
  <bookViews>
    <workbookView xWindow="0" yWindow="0" windowWidth="28800" windowHeight="1201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7" i="7" l="1"/>
  <c r="D27" i="7"/>
  <c r="A40" i="9" l="1"/>
  <c r="A44" i="9"/>
  <c r="A45" i="9"/>
  <c r="A48" i="9"/>
  <c r="A49" i="9" s="1"/>
  <c r="A52" i="9"/>
  <c r="A53" i="9"/>
  <c r="D21" i="22" l="1"/>
  <c r="C21" i="22"/>
  <c r="D17" i="22"/>
  <c r="C17" i="22"/>
  <c r="D13" i="22"/>
  <c r="D25" i="22" s="1"/>
  <c r="C13" i="22"/>
  <c r="C25" i="22" s="1"/>
  <c r="C47" i="7" l="1"/>
  <c r="E38" i="7"/>
  <c r="D38" i="7"/>
  <c r="C38" i="7"/>
  <c r="E36" i="7"/>
  <c r="D36" i="7"/>
  <c r="C36" i="7"/>
  <c r="E33" i="7"/>
  <c r="D33" i="7"/>
  <c r="C33" i="7"/>
  <c r="C32" i="7"/>
  <c r="D32" i="7"/>
  <c r="E32" i="7"/>
  <c r="C31" i="7"/>
  <c r="D31" i="7"/>
  <c r="E31" i="7"/>
  <c r="E30" i="7"/>
  <c r="D30" i="7"/>
  <c r="C30" i="7"/>
  <c r="B27" i="7"/>
  <c r="C27" i="7"/>
  <c r="I13" i="11" l="1"/>
  <c r="L13" i="11"/>
  <c r="G1" i="7" l="1"/>
  <c r="A26" i="10" l="1"/>
  <c r="A27" i="10"/>
  <c r="A28" i="10"/>
  <c r="A33" i="10"/>
  <c r="A36" i="10" s="1"/>
  <c r="A37" i="10" s="1"/>
  <c r="A39" i="10" s="1"/>
  <c r="A40" i="10" s="1"/>
  <c r="A42" i="10" s="1"/>
  <c r="A43" i="10" s="1"/>
  <c r="A47" i="10" s="1"/>
  <c r="A48" i="10" s="1"/>
  <c r="A49" i="10" s="1"/>
  <c r="A50" i="10" s="1"/>
  <c r="A51" i="10" s="1"/>
  <c r="A52" i="10" s="1"/>
  <c r="A53" i="10" s="1"/>
  <c r="A54" i="10" s="1"/>
  <c r="A55" i="10" s="1"/>
  <c r="A25" i="10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/>
  <c r="A12" i="10" s="1"/>
  <c r="A13" i="10" s="1"/>
  <c r="A14" i="10" s="1"/>
  <c r="A15" i="10" s="1"/>
  <c r="A16" i="10" s="1"/>
  <c r="A17" i="10" s="1"/>
  <c r="A18" i="10" s="1"/>
  <c r="A9" i="10"/>
  <c r="B15" i="10"/>
  <c r="A26" i="9"/>
  <c r="A27" i="9"/>
  <c r="A28" i="9"/>
  <c r="A33" i="9"/>
  <c r="A36" i="9" s="1"/>
  <c r="A37" i="9" s="1"/>
  <c r="A58" i="9" s="1"/>
  <c r="A25" i="9"/>
  <c r="A24" i="9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1" i="10"/>
  <c r="A30" i="7"/>
  <c r="A31" i="7" s="1"/>
  <c r="A32" i="7" s="1"/>
  <c r="A33" i="7" s="1"/>
  <c r="A34" i="7" s="1"/>
  <c r="A39" i="7" s="1"/>
  <c r="A42" i="7" s="1"/>
  <c r="A43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5" i="19" s="1"/>
  <c r="A46" i="19" s="1"/>
  <c r="A48" i="19" s="1"/>
  <c r="A49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O9" i="11" s="1"/>
  <c r="D28" i="19" l="1"/>
  <c r="A2" i="23"/>
  <c r="N26" i="23"/>
  <c r="J26" i="23"/>
  <c r="F26" i="23"/>
  <c r="N29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6" i="7"/>
  <c r="K66" i="7" s="1"/>
  <c r="C66" i="7"/>
  <c r="C26" i="7" s="1"/>
  <c r="E68" i="7"/>
  <c r="I69" i="7"/>
  <c r="J62" i="7"/>
  <c r="J35" i="7"/>
  <c r="I13" i="7"/>
  <c r="J81" i="7"/>
  <c r="J69" i="7"/>
  <c r="J77" i="7"/>
  <c r="I35" i="7"/>
  <c r="J13" i="7"/>
  <c r="D26" i="7"/>
  <c r="D68" i="7"/>
  <c r="A2" i="22"/>
  <c r="O8" i="11"/>
  <c r="D27" i="19"/>
  <c r="A2" i="11"/>
  <c r="D59" i="18"/>
  <c r="F66" i="7" s="1"/>
  <c r="D66" i="7" s="1"/>
  <c r="D54" i="18"/>
  <c r="D34" i="18"/>
  <c r="D30" i="18"/>
  <c r="D8" i="18"/>
  <c r="A2" i="18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60" i="10"/>
  <c r="E60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59" i="18" l="1"/>
  <c r="C25" i="7"/>
  <c r="I66" i="7"/>
  <c r="D21" i="9"/>
  <c r="E21" i="9" s="1"/>
  <c r="J66" i="7"/>
  <c r="K15" i="7"/>
  <c r="I26" i="7"/>
  <c r="C20" i="10"/>
  <c r="C19" i="10" s="1"/>
  <c r="C78" i="10" s="1"/>
  <c r="D6" i="10" s="1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22" i="10" l="1"/>
  <c r="E22" i="10" s="1"/>
  <c r="D66" i="19"/>
  <c r="F66" i="19" s="1"/>
  <c r="F49" i="7"/>
  <c r="K49" i="7" s="1"/>
  <c r="E25" i="7"/>
  <c r="J25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D43" i="10" l="1"/>
  <c r="E43" i="10" s="1"/>
  <c r="D60" i="9"/>
  <c r="E60" i="9" s="1"/>
  <c r="D7" i="10"/>
  <c r="E7" i="10" s="1"/>
  <c r="E12" i="7"/>
  <c r="H25" i="7"/>
  <c r="D12" i="7"/>
  <c r="C84" i="7"/>
  <c r="C62" i="18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<sst xmlns="http://schemas.openxmlformats.org/spreadsheetml/2006/main" count="427" uniqueCount="261">
  <si>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</si>
  <si>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</si>
  <si>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</si>
  <si>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</si>
  <si>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</si>
  <si>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</si>
  <si>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</si>
  <si>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</si>
  <si>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</si>
  <si>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</si>
  <si>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</si>
  <si>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</si>
  <si>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</si>
  <si>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</si>
  <si>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</si>
  <si>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</si>
  <si>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</si>
  <si>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</si>
  <si>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</si>
  <si>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</si>
  <si>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</si>
  <si>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</si>
  <si>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</si>
  <si>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</si>
  <si>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</si>
  <si>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</si>
  <si>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</si>
  <si>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</si>
  <si>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</si>
  <si>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</si>
  <si>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</si>
  <si>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</si>
  <si>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</si>
  <si>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</si>
  <si>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</si>
  <si>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</si>
  <si>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</si>
  <si>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</si>
  <si>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</si>
  <si>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</si>
  <si>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</si>
  <si>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</si>
  <si>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</si>
  <si>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</si>
  <si>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</si>
  <si>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</si>
  <si>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</si>
  <si>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</si>
  <si>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</si>
  <si>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</si>
  <si>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</si>
  <si>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</si>
  <si>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</si>
  <si>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</si>
  <si>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</si>
  <si>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</si>
  <si>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</si>
  <si>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</si>
  <si>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</si>
  <si>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</si>
  <si>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</si>
  <si>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</si>
  <si>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</si>
  <si>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</si>
  <si>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</si>
  <si>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</si>
  <si>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</si>
  <si>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</si>
  <si>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</si>
  <si>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</si>
  <si>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</si>
  <si>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</si>
  <si>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</si>
  <si>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</si>
  <si>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</si>
  <si>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</si>
  <si>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</si>
  <si>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</si>
  <si>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</si>
  <si>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</si>
  <si>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</si>
  <si>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</si>
  <si>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</si>
  <si>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</si>
  <si>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</si>
  <si>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</si>
  <si>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</si>
  <si>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</si>
  <si>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</si>
  <si>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</si>
  <si>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</si>
  <si>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</si>
  <si>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</si>
  <si>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</si>
  <si>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</si>
  <si>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</si>
  <si>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</si>
  <si>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</si>
  <si>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</si>
  <si>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</si>
  <si>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</si>
  <si>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</si>
  <si>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</si>
  <si>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</si>
  <si>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</si>
  <si>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</si>
  <si>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</si>
  <si>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</si>
  <si>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</si>
  <si>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</si>
  <si>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</si>
  <si>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</si>
  <si>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</si>
  <si>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</si>
  <si>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</si>
  <si>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</si>
  <si>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</si>
  <si>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</si>
  <si>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</si>
  <si>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</si>
  <si>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</si>
  <si>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</si>
  <si>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</si>
  <si>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</si>
  <si>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</si>
  <si>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</si>
  <si>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</si>
  <si>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</si>
  <si>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</si>
  <si>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</si>
  <si>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</si>
  <si>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</si>
  <si>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</si>
  <si>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</si>
  <si>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</si>
  <si>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</si>
  <si>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</si>
  <si>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</si>
  <si>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</si>
  <si>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</si>
  <si>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</si>
  <si>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</si>
  <si>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</si>
  <si>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</si>
  <si>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</si>
  <si>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</si>
  <si>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</si>
  <si>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</si>
  <si>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</si>
  <si>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</si>
  <si>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</si>
  <si>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</si>
  <si>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</si>
  <si>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</si>
  <si>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</si>
  <si>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</si>
  <si>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</si>
  <si>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</si>
  <si>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</si>
  <si>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</si>
  <si>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</si>
  <si>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</si>
  <si>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</si>
  <si>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</si>
  <si>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</si>
  <si>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</si>
  <si>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</si>
  <si>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</si>
  <si>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</si>
  <si>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</si>
  <si>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</si>
  <si>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</si>
  <si>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</si>
  <si>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</si>
  <si>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</si>
  <si>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</si>
  <si>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</si>
  <si>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</si>
  <si>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</si>
  <si>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</si>
  <si>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</si>
  <si>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</si>
  <si>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</si>
  <si>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</si>
  <si>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</si>
  <si>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</si>
  <si>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</si>
  <si>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</si>
  <si>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</si>
  <si>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</si>
  <si>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</si>
  <si>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</si>
  <si>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</si>
  <si>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</si>
  <si>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</si>
  <si>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</si>
  <si>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</si>
  <si>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</si>
  <si>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</si>
  <si>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</si>
  <si>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</si>
  <si>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</si>
  <si>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</si>
  <si>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</si>
  <si>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</si>
  <si>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</si>
  <si>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</si>
  <si>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</si>
  <si>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</si>
  <si>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</si>
  <si>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</si>
  <si>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</si>
  <si>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</si>
  <si>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</si>
  <si>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</si>
  <si>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</si>
  <si>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</si>
  <si>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</si>
  <si>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</si>
  <si>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</si>
  <si>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</si>
  <si>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</si>
  <si>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</si>
  <si>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</si>
  <si>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</si>
  <si>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</si>
  <si>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</si>
  <si>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</si>
  <si>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</si>
  <si>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</si>
  <si>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</si>
  <si>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</si>
  <si>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</si>
  <si>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</si>
  <si>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</si>
  <si>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</si>
  <si>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</si>
  <si>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</si>
  <si>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</si>
  <si>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</si>
  <si>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</si>
  <si>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</si>
  <si>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</si>
  <si>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</si>
  <si>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</si>
  <si>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</si>
  <si>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Վահան Զատիկյանի անվան մարզակումբ» ՀՈԱԿ-ի </t>
  </si>
  <si>
    <t>Ս. ՍԵՐՈԲՅԱՆ</t>
  </si>
  <si>
    <t>Հ ԶԱԽԱՐՅԱՆ</t>
  </si>
  <si>
    <t>պարգևատրման գծով</t>
  </si>
  <si>
    <t>դեկտեմբեր 2022</t>
  </si>
  <si>
    <t xml:space="preserve">Խմբերի /դասարանների/ անվանումը </t>
  </si>
  <si>
    <t>Մարզիչների թիվը*</t>
  </si>
  <si>
    <t>Ազատ ոճի ըմբշամարտ</t>
  </si>
  <si>
    <t>ուսումնամարզական  2-րդ տարի</t>
  </si>
  <si>
    <t>ուսումնամարզական  3-րդ տարի</t>
  </si>
  <si>
    <t>_</t>
  </si>
  <si>
    <t>նախապատրաստական 1-ի տարի</t>
  </si>
  <si>
    <t>նախապատրաստական 2-րդ տարի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</si>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</sst>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166" fontId="26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5" xfId="59" applyFont="1" applyBorder="1" applyAlignment="1">
      <alignment horizontal="center" vertical="center" wrapText="1"/>
    </xf>
    <xf numFmtId="166" fontId="40" fillId="0" borderId="36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7" xfId="59" applyFont="1" applyBorder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6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3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58" fillId="0" borderId="11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vertical="center"/>
      <protection locked="0" hidden="1"/>
    </xf>
    <xf numFmtId="166" fontId="27" fillId="0" borderId="0" xfId="0" applyNumberFormat="1" applyFont="1" applyAlignment="1" applyProtection="1">
      <alignment vertical="center"/>
      <protection locked="0"/>
    </xf>
    <xf numFmtId="0" fontId="48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49" fillId="0" borderId="10" xfId="52" applyFont="1" applyBorder="1" applyAlignment="1">
      <alignment horizontal="center" vertical="center"/>
    </xf>
    <xf numFmtId="0" fontId="49" fillId="0" borderId="10" xfId="52" applyFont="1" applyBorder="1" applyAlignment="1">
      <alignment vertical="center"/>
    </xf>
    <xf numFmtId="0" fontId="49" fillId="0" borderId="0" xfId="52" applyFont="1" applyAlignment="1">
      <alignment vertical="center"/>
    </xf>
    <xf numFmtId="0" fontId="50" fillId="0" borderId="10" xfId="52" applyFont="1" applyBorder="1" applyAlignment="1">
      <alignment horizontal="center" vertical="center"/>
    </xf>
    <xf numFmtId="0" fontId="50" fillId="0" borderId="10" xfId="52" applyFont="1" applyBorder="1" applyAlignment="1">
      <alignment horizontal="left" vertical="center"/>
    </xf>
    <xf numFmtId="0" fontId="48" fillId="0" borderId="10" xfId="52" applyFont="1" applyBorder="1" applyAlignment="1">
      <alignment horizontal="center" vertical="center"/>
    </xf>
    <xf numFmtId="0" fontId="50" fillId="0" borderId="10" xfId="52" applyFont="1" applyBorder="1" applyAlignment="1">
      <alignment vertical="center"/>
    </xf>
    <xf numFmtId="0" fontId="50" fillId="0" borderId="0" xfId="52" applyFont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3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3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9" xfId="46" applyFont="1" applyBorder="1" applyAlignment="1">
      <alignment horizontal="center" vertical="center" wrapText="1"/>
    </xf>
    <xf numFmtId="0" fontId="33" fillId="0" borderId="31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4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B30" sqref="B30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27</v>
      </c>
      <c r="F1" s="42"/>
    </row>
    <row r="2" spans="1:15" s="6" customFormat="1">
      <c r="C2" s="42"/>
      <c r="D2" s="527" t="s">
        <v>38</v>
      </c>
      <c r="E2" s="527"/>
      <c r="F2" s="42"/>
    </row>
    <row r="3" spans="1:15" s="6" customFormat="1">
      <c r="C3" s="42"/>
      <c r="D3" s="527" t="s">
        <v>242</v>
      </c>
      <c r="E3" s="527"/>
      <c r="F3" s="42"/>
    </row>
    <row r="4" spans="1:15" s="502" customFormat="1" ht="24.75" customHeight="1">
      <c r="B4" s="503"/>
      <c r="C4" s="503"/>
      <c r="D4" s="527" t="s">
        <v>243</v>
      </c>
      <c r="E4" s="527"/>
    </row>
    <row r="5" spans="1:15" s="502" customFormat="1" ht="20.25" customHeight="1">
      <c r="B5" s="503"/>
      <c r="C5" s="527" t="s">
        <v>244</v>
      </c>
      <c r="D5" s="527"/>
      <c r="E5" s="527"/>
    </row>
    <row r="6" spans="1:15" ht="18.75" customHeight="1">
      <c r="A6" s="528" t="s">
        <v>39</v>
      </c>
      <c r="B6" s="528"/>
      <c r="C6" s="528"/>
      <c r="D6" s="528"/>
      <c r="E6" s="528"/>
      <c r="F6" s="45"/>
    </row>
    <row r="7" spans="1:15" ht="20.45" customHeight="1">
      <c r="A7" s="525" t="s">
        <v>246</v>
      </c>
      <c r="B7" s="525"/>
      <c r="C7" s="525"/>
      <c r="D7" s="525"/>
      <c r="E7" s="525"/>
      <c r="F7" s="76" t="s">
        <v>206</v>
      </c>
    </row>
    <row r="8" spans="1:15" ht="18.75" customHeight="1">
      <c r="A8" s="526" t="s">
        <v>219</v>
      </c>
      <c r="B8" s="526"/>
      <c r="C8" s="526"/>
      <c r="D8" s="526"/>
      <c r="E8" s="526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78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79"/>
      <c r="F10" s="50"/>
    </row>
    <row r="11" spans="1:15" ht="21.75" customHeight="1">
      <c r="A11" s="162">
        <v>1</v>
      </c>
      <c r="B11" s="163" t="s">
        <v>113</v>
      </c>
      <c r="C11" s="56"/>
      <c r="D11" s="290">
        <v>19715</v>
      </c>
      <c r="E11" s="480"/>
      <c r="F11" s="301" t="s">
        <v>187</v>
      </c>
    </row>
    <row r="12" spans="1:15" ht="0.75" customHeight="1">
      <c r="A12" s="162">
        <f>+A11+1</f>
        <v>2</v>
      </c>
      <c r="B12" s="313" t="s">
        <v>218</v>
      </c>
      <c r="C12" s="56"/>
      <c r="D12" s="290"/>
      <c r="E12" s="480"/>
      <c r="F12" s="9" t="s">
        <v>245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80"/>
      <c r="F13" s="301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80"/>
      <c r="F14" s="30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80"/>
      <c r="F15" s="30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80"/>
      <c r="F16" s="30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23.25" hidden="1" customHeight="1">
      <c r="A17" s="162">
        <f t="shared" si="0"/>
        <v>7</v>
      </c>
      <c r="B17" s="163" t="s">
        <v>69</v>
      </c>
      <c r="C17" s="57"/>
      <c r="D17" s="290"/>
      <c r="E17" s="480"/>
      <c r="F17" s="30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20.25" customHeight="1">
      <c r="A18" s="162">
        <v>2</v>
      </c>
      <c r="B18" s="163" t="s">
        <v>118</v>
      </c>
      <c r="C18" s="57"/>
      <c r="D18" s="290">
        <f>SUM(D19:D20)</f>
        <v>600.79999999999995</v>
      </c>
      <c r="E18" s="480"/>
      <c r="F18" s="30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23.25" customHeight="1">
      <c r="A19" s="164">
        <v>2.1</v>
      </c>
      <c r="B19" s="38" t="s">
        <v>70</v>
      </c>
      <c r="C19" s="57"/>
      <c r="D19" s="256">
        <f>+D63</f>
        <v>600.79999999999995</v>
      </c>
      <c r="E19" s="481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21.75" hidden="1" customHeight="1">
      <c r="A20" s="164">
        <v>8.1999999999999993</v>
      </c>
      <c r="B20" s="38" t="s">
        <v>71</v>
      </c>
      <c r="C20" s="57"/>
      <c r="D20" s="240"/>
      <c r="E20" s="482"/>
      <c r="F20" s="65" t="s">
        <v>188</v>
      </c>
      <c r="G20" s="2"/>
      <c r="H20" s="2"/>
      <c r="I20" s="303"/>
      <c r="J20" s="2"/>
      <c r="K20" s="2"/>
      <c r="L20" s="2"/>
      <c r="M20" s="2"/>
      <c r="N20" s="2"/>
      <c r="O20" s="2"/>
    </row>
    <row r="21" spans="1:25" s="3" customFormat="1" ht="20.25" hidden="1" customHeight="1">
      <c r="A21" s="162">
        <f>+A18+1</f>
        <v>3</v>
      </c>
      <c r="B21" s="163" t="s">
        <v>10</v>
      </c>
      <c r="C21" s="57"/>
      <c r="D21" s="290"/>
      <c r="E21" s="480"/>
      <c r="F21" s="30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t="16.5" hidden="1" customHeight="1">
      <c r="A22" s="162">
        <f t="shared" si="0"/>
        <v>4</v>
      </c>
      <c r="B22" s="70"/>
      <c r="C22" s="310"/>
      <c r="D22" s="290"/>
      <c r="E22" s="480"/>
      <c r="F22" s="501"/>
    </row>
    <row r="23" spans="1:25" s="2" customFormat="1" ht="17.25" hidden="1" customHeight="1">
      <c r="A23" s="162">
        <f t="shared" si="0"/>
        <v>5</v>
      </c>
      <c r="B23" s="70"/>
      <c r="C23" s="310"/>
      <c r="D23" s="290"/>
      <c r="E23" s="480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20315.8</v>
      </c>
      <c r="E24" s="483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 ht="16.5" customHeight="1">
      <c r="A27" s="162">
        <v>1</v>
      </c>
      <c r="B27" s="163" t="s">
        <v>191</v>
      </c>
      <c r="C27" s="57"/>
      <c r="D27" s="290">
        <f>+Ashkhatavardz!O9-'Dramakan hosqer'!F82</f>
        <v>18136.8</v>
      </c>
      <c r="E27" s="480"/>
      <c r="F27" s="30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 customHeight="1">
      <c r="A28" s="165">
        <v>1.1000000000000001</v>
      </c>
      <c r="B28" s="166" t="s">
        <v>114</v>
      </c>
      <c r="C28" s="57"/>
      <c r="D28" s="256">
        <f>+Ashkhatavardz!I7</f>
        <v>0</v>
      </c>
      <c r="E28" s="481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82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230.1</v>
      </c>
      <c r="E30" s="480"/>
      <c r="F30" s="30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53.4</v>
      </c>
      <c r="E31" s="480"/>
      <c r="F31" s="30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70.599999999999994</v>
      </c>
      <c r="E32" s="480"/>
      <c r="F32" s="30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15.75" customHeight="1">
      <c r="A33" s="162">
        <f t="shared" si="1"/>
        <v>5</v>
      </c>
      <c r="B33" s="163" t="s">
        <v>15</v>
      </c>
      <c r="C33" s="57"/>
      <c r="D33" s="290">
        <v>24.576000000000001</v>
      </c>
      <c r="E33" s="480"/>
      <c r="F33" s="30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80"/>
      <c r="F34" s="30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129.6</v>
      </c>
      <c r="E35" s="480"/>
      <c r="F35" s="30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57.6</v>
      </c>
      <c r="E36" s="482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82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 customHeight="1">
      <c r="A38" s="164">
        <v>6.2</v>
      </c>
      <c r="B38" s="38" t="s">
        <v>20</v>
      </c>
      <c r="C38" s="57"/>
      <c r="D38" s="240">
        <v>72</v>
      </c>
      <c r="E38" s="482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/>
      <c r="E39" s="480"/>
      <c r="F39" s="30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70</v>
      </c>
      <c r="E40" s="480"/>
      <c r="F40" s="30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6.5" customHeight="1">
      <c r="A41" s="162">
        <v>8</v>
      </c>
      <c r="B41" s="163" t="s">
        <v>22</v>
      </c>
      <c r="C41" s="57"/>
      <c r="D41" s="290">
        <v>50</v>
      </c>
      <c r="E41" s="480"/>
      <c r="F41" s="30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ref="A42:A61" si="2">+A41+1</f>
        <v>9</v>
      </c>
      <c r="B42" s="163" t="s">
        <v>72</v>
      </c>
      <c r="C42" s="57"/>
      <c r="D42" s="290"/>
      <c r="E42" s="480"/>
      <c r="F42" s="30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90"/>
      <c r="E43" s="480"/>
      <c r="F43" s="30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9</v>
      </c>
      <c r="B44" s="163" t="s">
        <v>115</v>
      </c>
      <c r="C44" s="57"/>
      <c r="D44" s="290">
        <v>20</v>
      </c>
      <c r="E44" s="480"/>
      <c r="F44" s="301"/>
      <c r="G44" s="2"/>
      <c r="H44" s="2"/>
      <c r="I44" s="511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10</v>
      </c>
      <c r="B45" s="163" t="s">
        <v>116</v>
      </c>
      <c r="C45" s="57"/>
      <c r="D45" s="290"/>
      <c r="E45" s="480"/>
      <c r="F45" s="30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11</v>
      </c>
      <c r="B46" s="163" t="s">
        <v>23</v>
      </c>
      <c r="C46" s="57"/>
      <c r="D46" s="290"/>
      <c r="E46" s="480"/>
      <c r="F46" s="30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17.25" customHeight="1">
      <c r="A47" s="162">
        <v>10</v>
      </c>
      <c r="B47" s="163" t="s">
        <v>24</v>
      </c>
      <c r="C47" s="57"/>
      <c r="D47" s="290">
        <v>102.4</v>
      </c>
      <c r="E47" s="480"/>
      <c r="F47" s="30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64</v>
      </c>
      <c r="C48" s="57"/>
      <c r="D48" s="290"/>
      <c r="E48" s="480"/>
      <c r="F48" s="30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12</v>
      </c>
      <c r="B49" s="163" t="s">
        <v>51</v>
      </c>
      <c r="C49" s="57"/>
      <c r="D49" s="290">
        <f>+D14</f>
        <v>0</v>
      </c>
      <c r="E49" s="480"/>
      <c r="F49" s="30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11</v>
      </c>
      <c r="B50" s="163" t="s">
        <v>43</v>
      </c>
      <c r="C50" s="57"/>
      <c r="D50" s="290">
        <v>105</v>
      </c>
      <c r="E50" s="480"/>
      <c r="F50" s="30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73</v>
      </c>
      <c r="C51" s="57"/>
      <c r="D51" s="290">
        <v>50</v>
      </c>
      <c r="E51" s="480"/>
      <c r="F51" s="30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13</v>
      </c>
      <c r="B52" s="163" t="s">
        <v>74</v>
      </c>
      <c r="C52" s="57"/>
      <c r="D52" s="290">
        <v>95</v>
      </c>
      <c r="E52" s="480"/>
      <c r="F52" s="30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15.75" customHeight="1">
      <c r="A53" s="162">
        <f t="shared" si="2"/>
        <v>14</v>
      </c>
      <c r="B53" s="163" t="s">
        <v>44</v>
      </c>
      <c r="C53" s="57"/>
      <c r="D53" s="290">
        <v>3</v>
      </c>
      <c r="E53" s="480"/>
      <c r="F53" s="30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117</v>
      </c>
      <c r="C54" s="57"/>
      <c r="D54" s="290"/>
      <c r="E54" s="480"/>
      <c r="F54" s="30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45</v>
      </c>
      <c r="C55" s="57"/>
      <c r="D55" s="290"/>
      <c r="E55" s="480"/>
      <c r="F55" s="30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61</v>
      </c>
      <c r="C56" s="57"/>
      <c r="D56" s="290"/>
      <c r="E56" s="480"/>
      <c r="F56" s="30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182</v>
      </c>
      <c r="C57" s="57"/>
      <c r="D57" s="290"/>
      <c r="E57" s="480"/>
      <c r="F57" s="30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90"/>
      <c r="E58" s="480"/>
      <c r="F58" s="30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90"/>
      <c r="E59" s="480"/>
      <c r="F59" s="30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10"/>
      <c r="D60" s="290"/>
      <c r="E60" s="480"/>
      <c r="F60" s="501"/>
    </row>
    <row r="61" spans="1:15" s="2" customFormat="1" hidden="1">
      <c r="A61" s="162">
        <f t="shared" si="2"/>
        <v>22</v>
      </c>
      <c r="B61" s="70"/>
      <c r="C61" s="310"/>
      <c r="D61" s="290"/>
      <c r="E61" s="480"/>
      <c r="F61" s="2" t="s">
        <v>215</v>
      </c>
    </row>
    <row r="62" spans="1:15" s="3" customFormat="1">
      <c r="A62" s="162">
        <v>15</v>
      </c>
      <c r="B62" s="163" t="s">
        <v>25</v>
      </c>
      <c r="C62" s="57"/>
      <c r="D62" s="290">
        <v>681.8</v>
      </c>
      <c r="E62" s="480"/>
      <c r="F62" s="30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8.75" customHeight="1">
      <c r="A63" s="165">
        <v>15.1</v>
      </c>
      <c r="B63" s="64" t="s">
        <v>75</v>
      </c>
      <c r="C63" s="57"/>
      <c r="D63" s="240">
        <v>600.79999999999995</v>
      </c>
      <c r="E63" s="482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16</v>
      </c>
      <c r="B64" s="163" t="s">
        <v>76</v>
      </c>
      <c r="C64" s="57"/>
      <c r="D64" s="290"/>
      <c r="E64" s="480"/>
      <c r="F64" s="301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16</v>
      </c>
      <c r="B65" s="163" t="s">
        <v>65</v>
      </c>
      <c r="C65" s="57"/>
      <c r="D65" s="290">
        <v>493.5</v>
      </c>
      <c r="E65" s="480"/>
      <c r="F65" s="301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20315.775999999998</v>
      </c>
      <c r="E66" s="484"/>
      <c r="F66" s="274">
        <f>+D24-D66</f>
        <v>2.4000000001251465E-2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85" t="s">
        <v>2</v>
      </c>
      <c r="C68" s="486"/>
      <c r="D68" s="508" t="s">
        <v>247</v>
      </c>
      <c r="E68" s="6"/>
      <c r="F68" s="50"/>
    </row>
    <row r="69" spans="1:16" ht="12.75" hidden="1" customHeight="1">
      <c r="B69" s="62"/>
      <c r="D69" s="509" t="s">
        <v>91</v>
      </c>
      <c r="E69" s="468"/>
      <c r="F69" s="50"/>
    </row>
    <row r="70" spans="1:16" ht="27" hidden="1" customHeight="1">
      <c r="B70" s="485" t="s">
        <v>6</v>
      </c>
      <c r="C70" s="486"/>
      <c r="D70" s="508" t="s">
        <v>248</v>
      </c>
      <c r="E70" s="6"/>
      <c r="F70" s="50"/>
    </row>
    <row r="71" spans="1:16" ht="13.5" hidden="1" customHeight="1">
      <c r="B71" s="63"/>
      <c r="D71" s="460" t="s">
        <v>91</v>
      </c>
      <c r="E71" s="468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27" customFormat="1" ht="88.5" customHeight="1">
      <c r="A73" s="585" t="s">
        <v>259</v>
      </c>
      <c r="B73" s="585"/>
      <c r="C73" s="428"/>
      <c r="D73" s="588" t="s">
        <v>260</v>
      </c>
      <c r="E73" s="588"/>
      <c r="G73" s="589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C96" sqref="C96"/>
    </sheetView>
  </sheetViews>
  <sheetFormatPr defaultColWidth="9.140625" defaultRowHeight="13.5"/>
  <cols>
    <col min="1" max="1" width="4.85546875" style="87" customWidth="1"/>
    <col min="2" max="2" width="62" style="444" customWidth="1"/>
    <col min="3" max="3" width="12.14062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04"/>
      <c r="B1" s="505"/>
      <c r="C1" s="497"/>
      <c r="D1" s="497"/>
      <c r="E1" s="497"/>
      <c r="F1" s="309" t="s">
        <v>171</v>
      </c>
      <c r="G1" s="496">
        <f>+'Ekamut-caxs'!E1+1</f>
        <v>28</v>
      </c>
      <c r="H1" s="112"/>
      <c r="L1" s="44"/>
    </row>
    <row r="2" spans="1:15" s="81" customFormat="1" ht="17.25">
      <c r="A2" s="504"/>
      <c r="B2" s="506"/>
      <c r="C2" s="507"/>
      <c r="D2" s="507"/>
      <c r="E2" s="507"/>
      <c r="F2" s="534" t="s">
        <v>38</v>
      </c>
      <c r="G2" s="534"/>
      <c r="H2" s="112"/>
      <c r="L2" s="44"/>
    </row>
    <row r="3" spans="1:15" s="81" customFormat="1" ht="17.25">
      <c r="A3" s="504"/>
      <c r="B3" s="506"/>
      <c r="C3" s="507"/>
      <c r="D3" s="507"/>
      <c r="E3" s="535" t="s">
        <v>242</v>
      </c>
      <c r="F3" s="535"/>
      <c r="G3" s="535"/>
      <c r="H3" s="112"/>
      <c r="L3" s="44"/>
    </row>
    <row r="4" spans="1:15" s="81" customFormat="1" ht="26.25" customHeight="1">
      <c r="A4" s="504"/>
      <c r="B4" s="506"/>
      <c r="C4" s="507"/>
      <c r="D4" s="507"/>
      <c r="E4" s="536" t="str">
        <f>+'Ekamut-caxs'!D4</f>
        <v xml:space="preserve">_____. _____. 2023թ. </v>
      </c>
      <c r="F4" s="536"/>
      <c r="G4" s="536"/>
      <c r="H4" s="112"/>
      <c r="L4" s="44"/>
    </row>
    <row r="5" spans="1:15" s="81" customFormat="1" ht="24.75" customHeight="1">
      <c r="A5" s="504"/>
      <c r="B5" s="506"/>
      <c r="C5" s="507"/>
      <c r="D5" s="507"/>
      <c r="E5" s="536" t="str">
        <f>+'Ekamut-caxs'!C5</f>
        <v xml:space="preserve">հ. __________- Ա որոշմամբ </v>
      </c>
      <c r="F5" s="536"/>
      <c r="G5" s="536"/>
      <c r="H5" s="112"/>
      <c r="L5" s="44"/>
    </row>
    <row r="6" spans="1:15" s="80" customFormat="1" ht="18" customHeight="1">
      <c r="A6" s="532" t="s">
        <v>39</v>
      </c>
      <c r="B6" s="532"/>
      <c r="C6" s="532"/>
      <c r="D6" s="532"/>
      <c r="E6" s="532"/>
      <c r="F6" s="532"/>
      <c r="G6" s="463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25" t="str">
        <f>+'Ekamut-caxs'!A7:D7</f>
        <v xml:space="preserve">«Երևանի Վահան Զատիկյանի անվան մարզակումբ» ՀՈԱԿ-ի </v>
      </c>
      <c r="B7" s="525"/>
      <c r="C7" s="525"/>
      <c r="D7" s="525"/>
      <c r="E7" s="525"/>
      <c r="F7" s="525"/>
      <c r="G7" s="458"/>
      <c r="H7" s="471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6" t="s">
        <v>220</v>
      </c>
      <c r="B8" s="526"/>
      <c r="C8" s="526"/>
      <c r="D8" s="526"/>
      <c r="E8" s="526"/>
      <c r="F8" s="526"/>
      <c r="G8" s="459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33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34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37" t="s">
        <v>3</v>
      </c>
      <c r="B11" s="435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487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155.99999999999636</v>
      </c>
      <c r="D12" s="261">
        <f>+F12</f>
        <v>155.99999999999636</v>
      </c>
      <c r="E12" s="261">
        <f>+F12</f>
        <v>155.99999999999636</v>
      </c>
      <c r="F12" s="261">
        <f>+'Dramakani hamematakan'!D6</f>
        <v>155.99999999999636</v>
      </c>
      <c r="G12" s="488"/>
      <c r="H12" s="472"/>
      <c r="I12" s="342" t="str">
        <f>IF((D12-C12)&lt;0, (0),"")</f>
        <v/>
      </c>
      <c r="J12" s="342" t="str">
        <f t="shared" ref="I12:K25" si="0">IF((E12-D12)&lt;0, (0),"")</f>
        <v/>
      </c>
      <c r="K12" s="342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3943</v>
      </c>
      <c r="D13" s="261">
        <f>SUM(D14:D24)</f>
        <v>8871.7999999999993</v>
      </c>
      <c r="E13" s="261">
        <f>SUM(E14:E24)</f>
        <v>13800.5</v>
      </c>
      <c r="F13" s="261">
        <f>SUM(F14:F24)</f>
        <v>19715</v>
      </c>
      <c r="G13" s="489"/>
      <c r="H13" s="112"/>
      <c r="I13" s="342" t="str">
        <f t="shared" si="0"/>
        <v/>
      </c>
      <c r="J13" s="342" t="str">
        <f>IF((E13-D13)&lt;0, (0),"")</f>
        <v/>
      </c>
      <c r="K13" s="342" t="str">
        <f t="shared" si="0"/>
        <v/>
      </c>
      <c r="L13" s="44"/>
      <c r="M13" s="81"/>
      <c r="N13" s="81"/>
      <c r="O13" s="81"/>
    </row>
    <row r="14" spans="1:15" s="80" customFormat="1" ht="21.75" customHeight="1">
      <c r="A14" s="69">
        <v>1</v>
      </c>
      <c r="B14" s="436" t="str">
        <f>+'Ekamut-caxs'!B11</f>
        <v>Սուբսիդիայից</v>
      </c>
      <c r="C14" s="345">
        <v>3943</v>
      </c>
      <c r="D14" s="345">
        <v>8871.7999999999993</v>
      </c>
      <c r="E14" s="345">
        <v>13800.5</v>
      </c>
      <c r="F14" s="259">
        <f>+'Ekamut-caxs'!D11</f>
        <v>19715</v>
      </c>
      <c r="G14" s="490"/>
      <c r="H14" s="112"/>
      <c r="I14" s="342" t="str">
        <f t="shared" si="0"/>
        <v/>
      </c>
      <c r="J14" s="342" t="str">
        <f t="shared" si="0"/>
        <v/>
      </c>
      <c r="K14" s="342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14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490"/>
      <c r="H15" s="338"/>
      <c r="I15" s="342" t="str">
        <f t="shared" si="0"/>
        <v/>
      </c>
      <c r="J15" s="342" t="str">
        <f t="shared" si="0"/>
        <v/>
      </c>
      <c r="K15" s="342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45"/>
      <c r="D16" s="345"/>
      <c r="E16" s="345"/>
      <c r="F16" s="259">
        <f>+'Ekamut-caxs'!D13</f>
        <v>0</v>
      </c>
      <c r="G16" s="490"/>
      <c r="H16" s="338"/>
      <c r="I16" s="342" t="str">
        <f t="shared" si="0"/>
        <v/>
      </c>
      <c r="J16" s="342" t="str">
        <f t="shared" si="0"/>
        <v/>
      </c>
      <c r="K16" s="342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45"/>
      <c r="D17" s="345"/>
      <c r="E17" s="345"/>
      <c r="F17" s="258">
        <f>+'Ekamut-caxs'!D14</f>
        <v>0</v>
      </c>
      <c r="G17" s="491"/>
      <c r="H17" s="341"/>
      <c r="I17" s="342" t="str">
        <f t="shared" si="0"/>
        <v/>
      </c>
      <c r="J17" s="342" t="str">
        <f t="shared" si="0"/>
        <v/>
      </c>
      <c r="K17" s="342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45"/>
      <c r="D18" s="345"/>
      <c r="E18" s="345"/>
      <c r="F18" s="259">
        <f>+'Ekamut-caxs'!D15</f>
        <v>0</v>
      </c>
      <c r="G18" s="490"/>
      <c r="H18" s="473"/>
      <c r="I18" s="342" t="str">
        <f t="shared" si="0"/>
        <v/>
      </c>
      <c r="J18" s="342" t="str">
        <f t="shared" si="0"/>
        <v/>
      </c>
      <c r="K18" s="342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45"/>
      <c r="D19" s="345"/>
      <c r="E19" s="345"/>
      <c r="F19" s="259">
        <f>+'Ekamut-caxs'!D16</f>
        <v>0</v>
      </c>
      <c r="G19" s="490"/>
      <c r="H19" s="341"/>
      <c r="I19" s="342" t="str">
        <f t="shared" si="0"/>
        <v/>
      </c>
      <c r="J19" s="342" t="str">
        <f t="shared" si="0"/>
        <v/>
      </c>
      <c r="K19" s="342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45"/>
      <c r="D20" s="345"/>
      <c r="E20" s="345"/>
      <c r="F20" s="258">
        <f>+'Ekamut-caxs'!D17</f>
        <v>0</v>
      </c>
      <c r="G20" s="491"/>
      <c r="H20" s="473"/>
      <c r="I20" s="342" t="str">
        <f t="shared" si="0"/>
        <v/>
      </c>
      <c r="J20" s="342" t="str">
        <f t="shared" si="0"/>
        <v/>
      </c>
      <c r="K20" s="342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36" t="s">
        <v>31</v>
      </c>
      <c r="C21" s="345"/>
      <c r="D21" s="345"/>
      <c r="E21" s="345"/>
      <c r="F21" s="258"/>
      <c r="G21" s="491"/>
      <c r="H21" s="473"/>
      <c r="I21" s="342" t="str">
        <f t="shared" si="0"/>
        <v/>
      </c>
      <c r="J21" s="342" t="str">
        <f t="shared" si="0"/>
        <v/>
      </c>
      <c r="K21" s="342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36" t="str">
        <f>+'Ekamut-caxs'!B21</f>
        <v>Բանկի տոկոսից</v>
      </c>
      <c r="C22" s="345"/>
      <c r="D22" s="345"/>
      <c r="E22" s="345"/>
      <c r="F22" s="259">
        <f>+'Ekamut-caxs'!D21</f>
        <v>0</v>
      </c>
      <c r="G22" s="490"/>
      <c r="H22" s="473"/>
      <c r="I22" s="342" t="str">
        <f t="shared" si="0"/>
        <v/>
      </c>
      <c r="J22" s="342" t="str">
        <f t="shared" si="0"/>
        <v/>
      </c>
      <c r="K22" s="342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38">
        <f>+'Ekamut-caxs'!B22</f>
        <v>0</v>
      </c>
      <c r="C23" s="345"/>
      <c r="D23" s="345"/>
      <c r="E23" s="345"/>
      <c r="F23" s="258">
        <f>+'Ekamut-caxs'!D22</f>
        <v>0</v>
      </c>
      <c r="G23" s="492"/>
      <c r="H23" s="529" t="s">
        <v>216</v>
      </c>
      <c r="I23" s="423" t="str">
        <f t="shared" si="0"/>
        <v/>
      </c>
      <c r="J23" s="423" t="str">
        <f t="shared" si="0"/>
        <v/>
      </c>
      <c r="K23" s="423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38">
        <f>+'Ekamut-caxs'!B23</f>
        <v>0</v>
      </c>
      <c r="C24" s="345"/>
      <c r="D24" s="345"/>
      <c r="E24" s="345"/>
      <c r="F24" s="258">
        <f>+'Ekamut-caxs'!D23</f>
        <v>0</v>
      </c>
      <c r="G24" s="492"/>
      <c r="H24" s="529"/>
      <c r="I24" s="423" t="str">
        <f t="shared" si="0"/>
        <v/>
      </c>
      <c r="J24" s="423" t="str">
        <f t="shared" si="0"/>
        <v/>
      </c>
      <c r="K24" s="423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3474.8929999999996</v>
      </c>
      <c r="D25" s="261">
        <f>D26+D68+D81</f>
        <v>8753.9453333333313</v>
      </c>
      <c r="E25" s="261">
        <f>E26+E68+E81</f>
        <v>13820.706</v>
      </c>
      <c r="F25" s="261">
        <f>F26+F68+F81</f>
        <v>19204.174999999999</v>
      </c>
      <c r="G25" s="489"/>
      <c r="H25" s="339">
        <f>+F12-F66</f>
        <v>92.300999999996364</v>
      </c>
      <c r="I25" s="342" t="str">
        <f t="shared" si="0"/>
        <v/>
      </c>
      <c r="J25" s="342" t="str">
        <f t="shared" si="0"/>
        <v/>
      </c>
      <c r="K25" s="342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3474.8929999999996</v>
      </c>
      <c r="D26" s="261">
        <f>SUM(D27,D30:D35,D39:D62,D66:D67)</f>
        <v>8753.9453333333313</v>
      </c>
      <c r="E26" s="261">
        <f>SUM(E27,E30:E35,E39:E62,E66:E67)</f>
        <v>13820.706</v>
      </c>
      <c r="F26" s="261">
        <f>SUM(F27,F30:F35,F39:F62,F66:F67)</f>
        <v>19204.174999999999</v>
      </c>
      <c r="G26" s="489"/>
      <c r="H26" s="341"/>
      <c r="I26" s="342" t="str">
        <f t="shared" ref="I26:K83" si="2">IF((D26-C26)&lt;0, (0),"")</f>
        <v/>
      </c>
      <c r="J26" s="342" t="str">
        <f t="shared" si="2"/>
        <v/>
      </c>
      <c r="K26" s="342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07" t="str">
        <f>+'Ekamut-caxs'!B27</f>
        <v>Աշխատավարձի գծով</v>
      </c>
      <c r="C27" s="345">
        <f>F27/12*2</f>
        <v>3022.7999999999997</v>
      </c>
      <c r="D27" s="345">
        <f>F27/12*5+600</f>
        <v>8156.9999999999991</v>
      </c>
      <c r="E27" s="345">
        <f>F27/12*8+800</f>
        <v>12891.199999999999</v>
      </c>
      <c r="F27" s="259">
        <f>+'Ekamut-caxs'!D27</f>
        <v>18136.8</v>
      </c>
      <c r="G27" s="490"/>
      <c r="H27" s="340"/>
      <c r="I27" s="342" t="str">
        <f t="shared" si="2"/>
        <v/>
      </c>
      <c r="J27" s="342" t="str">
        <f t="shared" si="2"/>
        <v/>
      </c>
      <c r="K27" s="342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37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493"/>
      <c r="H28" s="339"/>
      <c r="I28" s="342" t="str">
        <f t="shared" si="2"/>
        <v/>
      </c>
      <c r="J28" s="342" t="str">
        <f t="shared" si="2"/>
        <v/>
      </c>
      <c r="K28" s="342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69">
        <f>+'Ekamut-caxs'!B29</f>
        <v>0</v>
      </c>
      <c r="C29" s="246"/>
      <c r="D29" s="246"/>
      <c r="E29" s="246"/>
      <c r="F29" s="264">
        <f>+'Ekamut-caxs'!D29</f>
        <v>0</v>
      </c>
      <c r="G29" s="493"/>
      <c r="H29" s="340"/>
      <c r="I29" s="342" t="str">
        <f t="shared" si="2"/>
        <v/>
      </c>
      <c r="J29" s="342" t="str">
        <f t="shared" si="2"/>
        <v/>
      </c>
      <c r="K29" s="342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45">
        <f>F30/12*6</f>
        <v>115.05000000000001</v>
      </c>
      <c r="D30" s="345">
        <f>F30/12*7</f>
        <v>134.22499999999999</v>
      </c>
      <c r="E30" s="345">
        <f>F30/12*9</f>
        <v>172.57500000000002</v>
      </c>
      <c r="F30" s="259">
        <f>+'Ekamut-caxs'!D30</f>
        <v>230.1</v>
      </c>
      <c r="G30" s="490"/>
      <c r="H30" s="470"/>
      <c r="I30" s="342" t="str">
        <f t="shared" si="2"/>
        <v/>
      </c>
      <c r="J30" s="342" t="str">
        <f t="shared" si="2"/>
        <v/>
      </c>
      <c r="K30" s="342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45">
        <f>F31/12*6</f>
        <v>26.700000000000003</v>
      </c>
      <c r="D31" s="345">
        <f>F31/12*7</f>
        <v>31.150000000000002</v>
      </c>
      <c r="E31" s="345">
        <f>F31/12*9</f>
        <v>40.050000000000004</v>
      </c>
      <c r="F31" s="259">
        <f>+'Ekamut-caxs'!D31</f>
        <v>53.4</v>
      </c>
      <c r="G31" s="490"/>
      <c r="H31" s="470"/>
      <c r="I31" s="342" t="str">
        <f t="shared" si="2"/>
        <v/>
      </c>
      <c r="J31" s="342" t="str">
        <f t="shared" si="2"/>
        <v/>
      </c>
      <c r="K31" s="342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45">
        <f>F32/12*6</f>
        <v>35.299999999999997</v>
      </c>
      <c r="D32" s="345">
        <f>F32/12*7</f>
        <v>41.18333333333333</v>
      </c>
      <c r="E32" s="345">
        <f>F32/12*9</f>
        <v>52.949999999999996</v>
      </c>
      <c r="F32" s="259">
        <f>+'Ekamut-caxs'!D32</f>
        <v>70.599999999999994</v>
      </c>
      <c r="G32" s="490"/>
      <c r="H32" s="470"/>
      <c r="I32" s="342" t="str">
        <f t="shared" si="2"/>
        <v/>
      </c>
      <c r="J32" s="342" t="str">
        <f t="shared" si="2"/>
        <v/>
      </c>
      <c r="K32" s="342" t="str">
        <f t="shared" si="2"/>
        <v/>
      </c>
      <c r="L32" s="94"/>
      <c r="M32" s="101"/>
      <c r="N32" s="101"/>
      <c r="O32" s="101"/>
    </row>
    <row r="33" spans="1:15" s="102" customFormat="1" ht="16.5" customHeight="1">
      <c r="A33" s="69">
        <f t="shared" si="3"/>
        <v>5</v>
      </c>
      <c r="B33" s="268" t="str">
        <f>+'Ekamut-caxs'!B33</f>
        <v>Աղբահանության գծով</v>
      </c>
      <c r="C33" s="345">
        <f>F33/12*3</f>
        <v>6.1440000000000001</v>
      </c>
      <c r="D33" s="345">
        <f>F33/12*6</f>
        <v>12.288</v>
      </c>
      <c r="E33" s="345">
        <f>F33/12*9</f>
        <v>18.432000000000002</v>
      </c>
      <c r="F33" s="259">
        <f>+'Ekamut-caxs'!D33</f>
        <v>24.576000000000001</v>
      </c>
      <c r="G33" s="490"/>
      <c r="H33" s="470"/>
      <c r="I33" s="342" t="str">
        <f t="shared" si="2"/>
        <v/>
      </c>
      <c r="J33" s="342" t="str">
        <f t="shared" si="2"/>
        <v/>
      </c>
      <c r="K33" s="342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45"/>
      <c r="D34" s="345"/>
      <c r="E34" s="345"/>
      <c r="F34" s="259">
        <f>+'Ekamut-caxs'!D34</f>
        <v>0</v>
      </c>
      <c r="G34" s="490"/>
      <c r="H34" s="470"/>
      <c r="I34" s="342" t="str">
        <f t="shared" si="2"/>
        <v/>
      </c>
      <c r="J34" s="342" t="str">
        <f t="shared" si="2"/>
        <v/>
      </c>
      <c r="K34" s="342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45">
        <f>SUM(C36:C38)</f>
        <v>21.6</v>
      </c>
      <c r="D35" s="345">
        <f t="shared" ref="D35" si="4">SUM(D36:D38)</f>
        <v>54</v>
      </c>
      <c r="E35" s="345">
        <f>SUM(E36:E38)</f>
        <v>86.4</v>
      </c>
      <c r="F35" s="259">
        <f>SUM(F36:F38)</f>
        <v>129.6</v>
      </c>
      <c r="G35" s="490"/>
      <c r="H35" s="470"/>
      <c r="I35" s="342" t="str">
        <f t="shared" si="2"/>
        <v/>
      </c>
      <c r="J35" s="342" t="str">
        <f t="shared" si="2"/>
        <v/>
      </c>
      <c r="K35" s="342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37" t="str">
        <f>+'Ekamut-caxs'!B36</f>
        <v>բաժանորդային վճար</v>
      </c>
      <c r="C36" s="246">
        <f>F36/12*2</f>
        <v>9.6</v>
      </c>
      <c r="D36" s="246">
        <f>F36/12*5</f>
        <v>24</v>
      </c>
      <c r="E36" s="246">
        <f>F36/12*8</f>
        <v>38.4</v>
      </c>
      <c r="F36" s="264">
        <f>+'Ekamut-caxs'!D36</f>
        <v>57.6</v>
      </c>
      <c r="G36" s="493"/>
      <c r="H36" s="341"/>
      <c r="I36" s="342" t="str">
        <f t="shared" si="2"/>
        <v/>
      </c>
      <c r="J36" s="342" t="str">
        <f t="shared" si="2"/>
        <v/>
      </c>
      <c r="K36" s="342" t="str">
        <f t="shared" si="2"/>
        <v/>
      </c>
    </row>
    <row r="37" spans="1:15" hidden="1">
      <c r="A37" s="28">
        <v>7.2</v>
      </c>
      <c r="B37" s="437" t="str">
        <f>+'Ekamut-caxs'!B37</f>
        <v>րոպեավճար</v>
      </c>
      <c r="C37" s="246"/>
      <c r="D37" s="246"/>
      <c r="E37" s="246"/>
      <c r="F37" s="264">
        <f>+'Ekamut-caxs'!D37</f>
        <v>0</v>
      </c>
      <c r="G37" s="493"/>
      <c r="H37" s="341"/>
      <c r="I37" s="342" t="str">
        <f t="shared" si="2"/>
        <v/>
      </c>
      <c r="J37" s="342" t="str">
        <f t="shared" si="2"/>
        <v/>
      </c>
      <c r="K37" s="342" t="str">
        <f t="shared" si="2"/>
        <v/>
      </c>
    </row>
    <row r="38" spans="1:15" ht="18.75" customHeight="1">
      <c r="A38" s="28">
        <v>6.2</v>
      </c>
      <c r="B38" s="437" t="str">
        <f>+'Ekamut-caxs'!B38</f>
        <v>ինտերնետ կապ</v>
      </c>
      <c r="C38" s="246">
        <f>F38/12*2</f>
        <v>12</v>
      </c>
      <c r="D38" s="246">
        <f>F38/12*5</f>
        <v>30</v>
      </c>
      <c r="E38" s="246">
        <f>F38/12*8</f>
        <v>48</v>
      </c>
      <c r="F38" s="264">
        <f>+'Ekamut-caxs'!D38</f>
        <v>72</v>
      </c>
      <c r="G38" s="493"/>
      <c r="H38" s="341"/>
      <c r="I38" s="342" t="str">
        <f t="shared" si="2"/>
        <v/>
      </c>
      <c r="J38" s="342" t="str">
        <f t="shared" si="2"/>
        <v/>
      </c>
      <c r="K38" s="342" t="str">
        <f t="shared" si="2"/>
        <v/>
      </c>
    </row>
    <row r="39" spans="1:15" s="102" customFormat="1" ht="1.5" hidden="1" customHeight="1">
      <c r="A39" s="69">
        <f>+A35+1</f>
        <v>7</v>
      </c>
      <c r="B39" s="268" t="str">
        <f>+'Ekamut-caxs'!B39</f>
        <v>Բանկային ծառայության գծով</v>
      </c>
      <c r="C39" s="345"/>
      <c r="D39" s="345"/>
      <c r="E39" s="345"/>
      <c r="F39" s="259">
        <f>+'Ekamut-caxs'!D39</f>
        <v>0</v>
      </c>
      <c r="G39" s="490"/>
      <c r="H39" s="470"/>
      <c r="I39" s="342" t="str">
        <f t="shared" si="2"/>
        <v/>
      </c>
      <c r="J39" s="342" t="str">
        <f t="shared" si="2"/>
        <v/>
      </c>
      <c r="K39" s="342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7</v>
      </c>
      <c r="B40" s="268" t="str">
        <f>+'Ekamut-caxs'!B40</f>
        <v>Տնտեսական ապրանքների գծով</v>
      </c>
      <c r="C40" s="345"/>
      <c r="D40" s="345"/>
      <c r="E40" s="345">
        <v>70</v>
      </c>
      <c r="F40" s="259">
        <f>+'Ekamut-caxs'!D40</f>
        <v>70</v>
      </c>
      <c r="G40" s="490"/>
      <c r="H40" s="470"/>
      <c r="I40" s="342" t="str">
        <f t="shared" si="2"/>
        <v/>
      </c>
      <c r="J40" s="342" t="str">
        <f t="shared" si="2"/>
        <v/>
      </c>
      <c r="K40" s="342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8</v>
      </c>
      <c r="B41" s="268" t="str">
        <f>+'Ekamut-caxs'!B41</f>
        <v>Գրասենյակային ապրանքների գծով</v>
      </c>
      <c r="C41" s="345"/>
      <c r="D41" s="345"/>
      <c r="E41" s="345">
        <v>50</v>
      </c>
      <c r="F41" s="259">
        <f>+'Ekamut-caxs'!D41</f>
        <v>50</v>
      </c>
      <c r="G41" s="490"/>
      <c r="H41" s="470"/>
      <c r="I41" s="342" t="str">
        <f t="shared" si="2"/>
        <v/>
      </c>
      <c r="J41" s="342" t="str">
        <f t="shared" si="2"/>
        <v/>
      </c>
      <c r="K41" s="342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ref="A42:A61" si="5">+A41+1</f>
        <v>9</v>
      </c>
      <c r="B42" s="268" t="str">
        <f>+'Ekamut-caxs'!B42</f>
        <v>Փոքրարժեք կամ արագամաշ առարկաների գծով</v>
      </c>
      <c r="C42" s="345"/>
      <c r="D42" s="345"/>
      <c r="E42" s="345"/>
      <c r="F42" s="259">
        <f>+'Ekamut-caxs'!D42</f>
        <v>0</v>
      </c>
      <c r="G42" s="490"/>
      <c r="H42" s="470"/>
      <c r="I42" s="342" t="str">
        <f t="shared" si="2"/>
        <v/>
      </c>
      <c r="J42" s="342" t="str">
        <f t="shared" si="2"/>
        <v/>
      </c>
      <c r="K42" s="342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45"/>
      <c r="D43" s="345"/>
      <c r="E43" s="345"/>
      <c r="F43" s="259">
        <f>+'Ekamut-caxs'!D43</f>
        <v>0</v>
      </c>
      <c r="G43" s="490"/>
      <c r="H43" s="470"/>
      <c r="I43" s="342" t="str">
        <f t="shared" si="2"/>
        <v/>
      </c>
      <c r="J43" s="342" t="str">
        <f t="shared" si="2"/>
        <v/>
      </c>
      <c r="K43" s="342" t="str">
        <f t="shared" si="2"/>
        <v/>
      </c>
      <c r="L43" s="94"/>
      <c r="M43" s="101"/>
      <c r="N43" s="101"/>
      <c r="O43" s="101"/>
    </row>
    <row r="44" spans="1:15" s="102" customFormat="1" ht="18.75" customHeight="1">
      <c r="A44" s="69">
        <v>9</v>
      </c>
      <c r="B44" s="268" t="str">
        <f>+'Ekamut-caxs'!B44</f>
        <v>Դեղորայքի գծով</v>
      </c>
      <c r="C44" s="345"/>
      <c r="D44" s="345"/>
      <c r="E44" s="345">
        <v>20</v>
      </c>
      <c r="F44" s="259">
        <f>+'Ekamut-caxs'!D44</f>
        <v>20</v>
      </c>
      <c r="G44" s="490"/>
      <c r="H44" s="470"/>
      <c r="I44" s="342" t="str">
        <f t="shared" si="2"/>
        <v/>
      </c>
      <c r="J44" s="342" t="str">
        <f t="shared" si="2"/>
        <v/>
      </c>
      <c r="K44" s="342" t="str">
        <f t="shared" si="2"/>
        <v/>
      </c>
      <c r="L44" s="94"/>
      <c r="M44" s="101"/>
      <c r="N44" s="101"/>
      <c r="O44" s="101"/>
    </row>
    <row r="45" spans="1:15" s="102" customFormat="1" ht="0.75" hidden="1" customHeight="1">
      <c r="A45" s="69">
        <f t="shared" si="5"/>
        <v>10</v>
      </c>
      <c r="B45" s="268" t="str">
        <f>+'Ekamut-caxs'!B45</f>
        <v>Բուժ.ծառայության գծով</v>
      </c>
      <c r="C45" s="345"/>
      <c r="D45" s="345"/>
      <c r="E45" s="345"/>
      <c r="F45" s="259">
        <f>+'Ekamut-caxs'!D45</f>
        <v>0</v>
      </c>
      <c r="G45" s="490"/>
      <c r="H45" s="470"/>
      <c r="I45" s="342" t="str">
        <f t="shared" si="2"/>
        <v/>
      </c>
      <c r="J45" s="342" t="str">
        <f t="shared" si="2"/>
        <v/>
      </c>
      <c r="K45" s="342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5"/>
        <v>11</v>
      </c>
      <c r="B46" s="268" t="str">
        <f>+'Ekamut-caxs'!B46</f>
        <v>Ընթացիկ վերանորոգման գծով</v>
      </c>
      <c r="C46" s="345"/>
      <c r="D46" s="345"/>
      <c r="E46" s="345"/>
      <c r="F46" s="259">
        <f>+'Ekamut-caxs'!D46</f>
        <v>0</v>
      </c>
      <c r="G46" s="490"/>
      <c r="H46" s="470"/>
      <c r="I46" s="342" t="str">
        <f t="shared" si="2"/>
        <v/>
      </c>
      <c r="J46" s="342" t="str">
        <f t="shared" si="2"/>
        <v/>
      </c>
      <c r="K46" s="342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10</v>
      </c>
      <c r="B47" s="268" t="str">
        <f>+'Ekamut-caxs'!B47</f>
        <v>Ջեռուցման համակարգի սպասարկման գծով</v>
      </c>
      <c r="C47" s="345">
        <f>F47/12*3</f>
        <v>25.6</v>
      </c>
      <c r="D47" s="345">
        <v>102.4</v>
      </c>
      <c r="E47" s="345">
        <v>102.4</v>
      </c>
      <c r="F47" s="259">
        <f>+'Ekamut-caxs'!D47</f>
        <v>102.4</v>
      </c>
      <c r="G47" s="490"/>
      <c r="H47" s="470"/>
      <c r="I47" s="342" t="str">
        <f t="shared" si="2"/>
        <v/>
      </c>
      <c r="J47" s="342" t="str">
        <f t="shared" si="2"/>
        <v/>
      </c>
      <c r="K47" s="342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11</v>
      </c>
      <c r="B48" s="268" t="str">
        <f>+'Ekamut-caxs'!B48</f>
        <v>Կաթսայատան սպասարկման գծով</v>
      </c>
      <c r="C48" s="345"/>
      <c r="D48" s="345"/>
      <c r="E48" s="345"/>
      <c r="F48" s="259">
        <f>+'Ekamut-caxs'!D48</f>
        <v>0</v>
      </c>
      <c r="G48" s="490"/>
      <c r="H48" s="470"/>
      <c r="I48" s="342" t="str">
        <f t="shared" si="2"/>
        <v/>
      </c>
      <c r="J48" s="342" t="str">
        <f t="shared" si="2"/>
        <v/>
      </c>
      <c r="K48" s="342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12</v>
      </c>
      <c r="B49" s="268" t="str">
        <f>+'Ekamut-caxs'!B49</f>
        <v>Սպասարկման և կոմունալ համավճարների գծով</v>
      </c>
      <c r="C49" s="345"/>
      <c r="D49" s="345"/>
      <c r="E49" s="345"/>
      <c r="F49" s="259">
        <f>+'Ekamut-caxs'!D49</f>
        <v>0</v>
      </c>
      <c r="G49" s="490"/>
      <c r="H49" s="470"/>
      <c r="I49" s="342" t="str">
        <f t="shared" si="2"/>
        <v/>
      </c>
      <c r="J49" s="342" t="str">
        <f t="shared" si="2"/>
        <v/>
      </c>
      <c r="K49" s="342" t="str">
        <f t="shared" si="2"/>
        <v/>
      </c>
      <c r="L49" s="94"/>
      <c r="M49" s="101"/>
      <c r="N49" s="101"/>
      <c r="O49" s="101"/>
    </row>
    <row r="50" spans="1:15" s="102" customFormat="1" ht="17.25">
      <c r="A50" s="69">
        <v>11</v>
      </c>
      <c r="B50" s="268" t="str">
        <f>+'Ekamut-caxs'!B50</f>
        <v>Գնումների համակարգողի ծառայության գծով</v>
      </c>
      <c r="C50" s="345">
        <v>105</v>
      </c>
      <c r="D50" s="345">
        <v>105</v>
      </c>
      <c r="E50" s="345">
        <v>105</v>
      </c>
      <c r="F50" s="259">
        <f>+'Ekamut-caxs'!D50</f>
        <v>105</v>
      </c>
      <c r="G50" s="490"/>
      <c r="H50" s="470"/>
      <c r="I50" s="342" t="str">
        <f t="shared" si="2"/>
        <v/>
      </c>
      <c r="J50" s="342" t="str">
        <f t="shared" si="2"/>
        <v/>
      </c>
      <c r="K50" s="342" t="str">
        <f t="shared" si="2"/>
        <v/>
      </c>
      <c r="L50" s="94"/>
      <c r="M50" s="101"/>
      <c r="N50" s="101"/>
      <c r="O50" s="101"/>
    </row>
    <row r="51" spans="1:15" s="102" customFormat="1" ht="26.25" customHeight="1">
      <c r="A51" s="69">
        <f t="shared" si="5"/>
        <v>12</v>
      </c>
      <c r="B51" s="268" t="str">
        <f>+'Ekamut-caxs'!B51</f>
        <v>Համակարգիչների տեխնիկական սպասարկման գծով</v>
      </c>
      <c r="C51" s="345">
        <v>50</v>
      </c>
      <c r="D51" s="345">
        <v>50</v>
      </c>
      <c r="E51" s="345">
        <v>50</v>
      </c>
      <c r="F51" s="259">
        <f>+'Ekamut-caxs'!D51</f>
        <v>50</v>
      </c>
      <c r="G51" s="490"/>
      <c r="H51" s="470"/>
      <c r="I51" s="342" t="str">
        <f t="shared" si="2"/>
        <v/>
      </c>
      <c r="J51" s="342" t="str">
        <f t="shared" si="2"/>
        <v/>
      </c>
      <c r="K51" s="342" t="str">
        <f t="shared" si="2"/>
        <v/>
      </c>
      <c r="L51" s="94"/>
      <c r="M51" s="101"/>
      <c r="N51" s="101"/>
      <c r="O51" s="101"/>
    </row>
    <row r="52" spans="1:15" s="102" customFormat="1" ht="23.25" customHeight="1">
      <c r="A52" s="69">
        <f t="shared" si="5"/>
        <v>13</v>
      </c>
      <c r="B52" s="268" t="str">
        <f>+'Ekamut-caxs'!B52</f>
        <v>Համակարգչային ծրագրի և կայքի սպասարկման գծով</v>
      </c>
      <c r="C52" s="345"/>
      <c r="D52" s="345"/>
      <c r="E52" s="345">
        <v>95</v>
      </c>
      <c r="F52" s="259">
        <f>+'Ekamut-caxs'!D52</f>
        <v>95</v>
      </c>
      <c r="G52" s="490"/>
      <c r="H52" s="470"/>
      <c r="I52" s="342" t="str">
        <f t="shared" si="2"/>
        <v/>
      </c>
      <c r="J52" s="342" t="str">
        <f t="shared" si="2"/>
        <v/>
      </c>
      <c r="K52" s="342" t="str">
        <f t="shared" si="2"/>
        <v/>
      </c>
      <c r="L52" s="94"/>
      <c r="M52" s="101"/>
      <c r="N52" s="101"/>
      <c r="O52" s="101"/>
    </row>
    <row r="53" spans="1:15" s="102" customFormat="1" ht="19.5" customHeight="1">
      <c r="A53" s="69">
        <f t="shared" si="5"/>
        <v>14</v>
      </c>
      <c r="B53" s="268" t="str">
        <f>+'Ekamut-caxs'!B53</f>
        <v>էլ․ստորագրության գծով</v>
      </c>
      <c r="C53" s="345">
        <v>3</v>
      </c>
      <c r="D53" s="345">
        <v>3</v>
      </c>
      <c r="E53" s="345">
        <v>3</v>
      </c>
      <c r="F53" s="259">
        <f>+'Ekamut-caxs'!D53</f>
        <v>3</v>
      </c>
      <c r="G53" s="490"/>
      <c r="H53" s="470"/>
      <c r="I53" s="342" t="str">
        <f t="shared" si="2"/>
        <v/>
      </c>
      <c r="J53" s="342" t="str">
        <f t="shared" si="2"/>
        <v/>
      </c>
      <c r="K53" s="342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15</v>
      </c>
      <c r="B54" s="268" t="str">
        <f>+'Ekamut-caxs'!B54</f>
        <v>Հայտարարության գծով</v>
      </c>
      <c r="C54" s="345"/>
      <c r="D54" s="345"/>
      <c r="E54" s="345"/>
      <c r="F54" s="259">
        <f>+'Ekamut-caxs'!D54</f>
        <v>0</v>
      </c>
      <c r="G54" s="490"/>
      <c r="H54" s="470"/>
      <c r="I54" s="342" t="str">
        <f t="shared" si="2"/>
        <v/>
      </c>
      <c r="J54" s="342" t="str">
        <f t="shared" si="2"/>
        <v/>
      </c>
      <c r="K54" s="342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16</v>
      </c>
      <c r="B55" s="268" t="str">
        <f>+'Ekamut-caxs'!B55</f>
        <v>Բաժանորդագրության գծով</v>
      </c>
      <c r="C55" s="345"/>
      <c r="D55" s="345"/>
      <c r="E55" s="345"/>
      <c r="F55" s="259">
        <f>+'Ekamut-caxs'!D55</f>
        <v>0</v>
      </c>
      <c r="G55" s="490"/>
      <c r="H55" s="470"/>
      <c r="I55" s="342" t="str">
        <f t="shared" si="2"/>
        <v/>
      </c>
      <c r="J55" s="342" t="str">
        <f t="shared" si="2"/>
        <v/>
      </c>
      <c r="K55" s="342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17</v>
      </c>
      <c r="B56" s="268" t="str">
        <f>+'Ekamut-caxs'!B56</f>
        <v>Վերապատրաստման գծով</v>
      </c>
      <c r="C56" s="345"/>
      <c r="D56" s="345"/>
      <c r="E56" s="345"/>
      <c r="F56" s="259">
        <f>+'Ekamut-caxs'!D56</f>
        <v>0</v>
      </c>
      <c r="G56" s="490"/>
      <c r="H56" s="470"/>
      <c r="I56" s="342" t="str">
        <f t="shared" si="2"/>
        <v/>
      </c>
      <c r="J56" s="342" t="str">
        <f t="shared" si="2"/>
        <v/>
      </c>
      <c r="K56" s="342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18</v>
      </c>
      <c r="B57" s="268" t="str">
        <f>+'Ekamut-caxs'!B57</f>
        <v>Միջոցառումների գծով</v>
      </c>
      <c r="C57" s="345"/>
      <c r="D57" s="345"/>
      <c r="E57" s="345"/>
      <c r="F57" s="259">
        <f>+'Ekamut-caxs'!D57</f>
        <v>0</v>
      </c>
      <c r="G57" s="490"/>
      <c r="H57" s="470"/>
      <c r="I57" s="342" t="str">
        <f t="shared" si="2"/>
        <v/>
      </c>
      <c r="J57" s="342" t="str">
        <f t="shared" si="2"/>
        <v/>
      </c>
      <c r="K57" s="342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19</v>
      </c>
      <c r="B58" s="268">
        <f>+'Ekamut-caxs'!B58</f>
        <v>0</v>
      </c>
      <c r="C58" s="345"/>
      <c r="D58" s="345"/>
      <c r="E58" s="345"/>
      <c r="F58" s="259">
        <f>+'Ekamut-caxs'!D58</f>
        <v>0</v>
      </c>
      <c r="G58" s="490"/>
      <c r="H58" s="470"/>
      <c r="I58" s="342" t="str">
        <f t="shared" si="2"/>
        <v/>
      </c>
      <c r="J58" s="342" t="str">
        <f t="shared" si="2"/>
        <v/>
      </c>
      <c r="K58" s="342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20</v>
      </c>
      <c r="B59" s="268">
        <f>+'Ekamut-caxs'!B59</f>
        <v>0</v>
      </c>
      <c r="C59" s="345"/>
      <c r="D59" s="345"/>
      <c r="E59" s="345"/>
      <c r="F59" s="259">
        <f>+'Ekamut-caxs'!D59</f>
        <v>0</v>
      </c>
      <c r="G59" s="490"/>
      <c r="H59" s="470"/>
      <c r="I59" s="342" t="str">
        <f t="shared" si="2"/>
        <v/>
      </c>
      <c r="J59" s="342" t="str">
        <f t="shared" si="2"/>
        <v/>
      </c>
      <c r="K59" s="342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21</v>
      </c>
      <c r="B60" s="307">
        <f>+'Ekamut-caxs'!B60</f>
        <v>0</v>
      </c>
      <c r="C60" s="345"/>
      <c r="D60" s="345"/>
      <c r="E60" s="345"/>
      <c r="F60" s="258">
        <f>+'Ekamut-caxs'!D60</f>
        <v>0</v>
      </c>
      <c r="G60" s="491"/>
      <c r="H60" s="339"/>
      <c r="I60" s="423" t="str">
        <f t="shared" si="2"/>
        <v/>
      </c>
      <c r="J60" s="423" t="str">
        <f t="shared" si="2"/>
        <v/>
      </c>
      <c r="K60" s="423" t="str">
        <f t="shared" si="2"/>
        <v/>
      </c>
      <c r="L60" s="94"/>
    </row>
    <row r="61" spans="1:15" s="101" customFormat="1" ht="21" hidden="1" customHeight="1">
      <c r="A61" s="69">
        <f t="shared" si="5"/>
        <v>22</v>
      </c>
      <c r="B61" s="307">
        <f>+'Ekamut-caxs'!B61</f>
        <v>0</v>
      </c>
      <c r="C61" s="345"/>
      <c r="D61" s="345"/>
      <c r="E61" s="345"/>
      <c r="F61" s="258">
        <f>+'Ekamut-caxs'!D61</f>
        <v>0</v>
      </c>
      <c r="G61" s="491"/>
      <c r="H61" s="339" t="s">
        <v>215</v>
      </c>
      <c r="I61" s="423" t="str">
        <f t="shared" si="2"/>
        <v/>
      </c>
      <c r="J61" s="423" t="str">
        <f t="shared" si="2"/>
        <v/>
      </c>
      <c r="K61" s="423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45">
        <f>SUM(C63:C65)</f>
        <v>0</v>
      </c>
      <c r="D62" s="345">
        <f t="shared" ref="D62" si="6">SUM(D63:D65)</f>
        <v>0</v>
      </c>
      <c r="E62" s="345">
        <f>SUM(E63:E65)</f>
        <v>0</v>
      </c>
      <c r="F62" s="259">
        <f>SUM(F63:F65)</f>
        <v>0</v>
      </c>
      <c r="G62" s="490"/>
      <c r="H62" s="470"/>
      <c r="I62" s="342" t="str">
        <f t="shared" si="2"/>
        <v/>
      </c>
      <c r="J62" s="342" t="str">
        <f t="shared" si="2"/>
        <v/>
      </c>
      <c r="K62" s="342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39" t="s">
        <v>34</v>
      </c>
      <c r="C63" s="246"/>
      <c r="D63" s="246"/>
      <c r="E63" s="246"/>
      <c r="F63" s="246"/>
      <c r="G63" s="494"/>
      <c r="H63" s="341"/>
      <c r="I63" s="342" t="str">
        <f t="shared" si="2"/>
        <v/>
      </c>
      <c r="J63" s="342" t="str">
        <f t="shared" si="2"/>
        <v/>
      </c>
      <c r="K63" s="342" t="str">
        <f t="shared" si="2"/>
        <v/>
      </c>
    </row>
    <row r="64" spans="1:15" hidden="1">
      <c r="A64" s="15">
        <v>31.2</v>
      </c>
      <c r="B64" s="439" t="s">
        <v>47</v>
      </c>
      <c r="C64" s="246"/>
      <c r="D64" s="246"/>
      <c r="E64" s="246"/>
      <c r="F64" s="246"/>
      <c r="G64" s="494"/>
      <c r="H64" s="341"/>
      <c r="I64" s="342" t="str">
        <f t="shared" si="2"/>
        <v/>
      </c>
      <c r="J64" s="342" t="str">
        <f t="shared" si="2"/>
        <v/>
      </c>
      <c r="K64" s="342" t="str">
        <f t="shared" si="2"/>
        <v/>
      </c>
    </row>
    <row r="65" spans="1:15" hidden="1">
      <c r="A65" s="15">
        <v>31.3</v>
      </c>
      <c r="B65" s="439" t="s">
        <v>81</v>
      </c>
      <c r="C65" s="246"/>
      <c r="D65" s="246"/>
      <c r="E65" s="246"/>
      <c r="F65" s="264">
        <f>+'Ekamut-caxs'!D64</f>
        <v>0</v>
      </c>
      <c r="G65" s="494"/>
      <c r="H65" s="341"/>
      <c r="I65" s="342" t="str">
        <f t="shared" si="2"/>
        <v/>
      </c>
      <c r="J65" s="342" t="str">
        <f t="shared" si="2"/>
        <v/>
      </c>
      <c r="K65" s="342" t="str">
        <f t="shared" si="2"/>
        <v/>
      </c>
    </row>
    <row r="66" spans="1:15" s="102" customFormat="1" ht="17.25" customHeight="1">
      <c r="A66" s="77">
        <v>15</v>
      </c>
      <c r="B66" s="260" t="s">
        <v>35</v>
      </c>
      <c r="C66" s="344">
        <f>+F66</f>
        <v>63.698999999999998</v>
      </c>
      <c r="D66" s="344">
        <f>+F66</f>
        <v>63.698999999999998</v>
      </c>
      <c r="E66" s="344">
        <f>+F66</f>
        <v>63.698999999999998</v>
      </c>
      <c r="F66" s="259">
        <f>+'Deb. ev kreditor'!D59-'Deb. ev kreditor'!D54</f>
        <v>63.698999999999998</v>
      </c>
      <c r="G66" s="490"/>
      <c r="H66" s="341"/>
      <c r="I66" s="342" t="str">
        <f t="shared" si="2"/>
        <v/>
      </c>
      <c r="J66" s="342" t="str">
        <f t="shared" si="2"/>
        <v/>
      </c>
      <c r="K66" s="342" t="str">
        <f t="shared" si="2"/>
        <v/>
      </c>
      <c r="L66" s="94"/>
      <c r="M66" s="101"/>
      <c r="N66" s="101"/>
      <c r="O66" s="101"/>
    </row>
    <row r="67" spans="1:15" s="102" customFormat="1" ht="18" hidden="1" customHeight="1">
      <c r="A67" s="77">
        <v>16</v>
      </c>
      <c r="B67" s="440" t="s">
        <v>82</v>
      </c>
      <c r="C67" s="345"/>
      <c r="D67" s="345"/>
      <c r="E67" s="345"/>
      <c r="F67" s="258"/>
      <c r="G67" s="492"/>
      <c r="H67" s="533" t="s">
        <v>189</v>
      </c>
      <c r="I67" s="342" t="str">
        <f t="shared" si="2"/>
        <v/>
      </c>
      <c r="J67" s="342" t="str">
        <f t="shared" si="2"/>
        <v/>
      </c>
      <c r="K67" s="342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495"/>
      <c r="H68" s="533"/>
      <c r="I68" s="342" t="str">
        <f t="shared" si="2"/>
        <v/>
      </c>
      <c r="J68" s="342" t="str">
        <f t="shared" si="2"/>
        <v/>
      </c>
      <c r="K68" s="342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45">
        <f>SUM(C70:C76)</f>
        <v>0</v>
      </c>
      <c r="D69" s="345">
        <f>SUM(D70:D76)</f>
        <v>0</v>
      </c>
      <c r="E69" s="345">
        <f>SUM(E70:E76)</f>
        <v>0</v>
      </c>
      <c r="F69" s="259">
        <f>SUM(F70:F76)</f>
        <v>0</v>
      </c>
      <c r="G69" s="490"/>
      <c r="H69" s="470"/>
      <c r="I69" s="342" t="str">
        <f t="shared" si="2"/>
        <v/>
      </c>
      <c r="J69" s="342" t="str">
        <f t="shared" si="2"/>
        <v/>
      </c>
      <c r="K69" s="342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45"/>
      <c r="D70" s="345"/>
      <c r="E70" s="345"/>
      <c r="F70" s="258"/>
      <c r="G70" s="490"/>
      <c r="H70" s="470"/>
      <c r="I70" s="342" t="str">
        <f t="shared" si="2"/>
        <v/>
      </c>
      <c r="J70" s="342" t="str">
        <f t="shared" si="2"/>
        <v/>
      </c>
      <c r="K70" s="342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45"/>
      <c r="D71" s="345"/>
      <c r="E71" s="345"/>
      <c r="F71" s="258"/>
      <c r="G71" s="490"/>
      <c r="H71" s="470"/>
      <c r="I71" s="342" t="str">
        <f t="shared" si="2"/>
        <v/>
      </c>
      <c r="J71" s="342" t="str">
        <f t="shared" si="2"/>
        <v/>
      </c>
      <c r="K71" s="342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45"/>
      <c r="D72" s="345"/>
      <c r="E72" s="345"/>
      <c r="F72" s="258"/>
      <c r="G72" s="490"/>
      <c r="H72" s="470"/>
      <c r="I72" s="342" t="str">
        <f t="shared" si="2"/>
        <v/>
      </c>
      <c r="J72" s="342" t="str">
        <f t="shared" si="2"/>
        <v/>
      </c>
      <c r="K72" s="342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45"/>
      <c r="D73" s="345"/>
      <c r="E73" s="345"/>
      <c r="F73" s="258"/>
      <c r="G73" s="490"/>
      <c r="H73" s="470"/>
      <c r="I73" s="342" t="str">
        <f t="shared" si="2"/>
        <v/>
      </c>
      <c r="J73" s="342" t="str">
        <f t="shared" si="2"/>
        <v/>
      </c>
      <c r="K73" s="342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45"/>
      <c r="D74" s="345"/>
      <c r="E74" s="345"/>
      <c r="F74" s="258"/>
      <c r="G74" s="490"/>
      <c r="H74" s="470"/>
      <c r="I74" s="342" t="str">
        <f t="shared" si="2"/>
        <v/>
      </c>
      <c r="J74" s="342" t="str">
        <f t="shared" si="2"/>
        <v/>
      </c>
      <c r="K74" s="342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07" t="s">
        <v>63</v>
      </c>
      <c r="C75" s="345"/>
      <c r="D75" s="345"/>
      <c r="E75" s="345"/>
      <c r="F75" s="258"/>
      <c r="G75" s="491"/>
      <c r="H75" s="339"/>
      <c r="I75" s="423" t="str">
        <f t="shared" si="2"/>
        <v/>
      </c>
      <c r="J75" s="423" t="str">
        <f t="shared" si="2"/>
        <v/>
      </c>
      <c r="K75" s="423" t="str">
        <f t="shared" si="2"/>
        <v/>
      </c>
      <c r="L75" s="94"/>
    </row>
    <row r="76" spans="1:15" s="101" customFormat="1" ht="23.25" hidden="1" customHeight="1">
      <c r="A76" s="28">
        <v>1.7</v>
      </c>
      <c r="B76" s="307"/>
      <c r="C76" s="345"/>
      <c r="D76" s="345"/>
      <c r="E76" s="345"/>
      <c r="F76" s="258"/>
      <c r="G76" s="491"/>
      <c r="H76" s="339" t="s">
        <v>184</v>
      </c>
      <c r="I76" s="423" t="str">
        <f t="shared" si="2"/>
        <v/>
      </c>
      <c r="J76" s="423" t="str">
        <f t="shared" si="2"/>
        <v/>
      </c>
      <c r="K76" s="423" t="str">
        <f t="shared" si="2"/>
        <v/>
      </c>
      <c r="L76" s="94"/>
    </row>
    <row r="77" spans="1:15" s="102" customFormat="1" ht="32.25" hidden="1" customHeight="1">
      <c r="A77" s="69">
        <v>2</v>
      </c>
      <c r="B77" s="268" t="s">
        <v>87</v>
      </c>
      <c r="C77" s="345">
        <f t="shared" ref="C77:E77" si="7">SUM(C78:C80)</f>
        <v>0</v>
      </c>
      <c r="D77" s="345">
        <f t="shared" si="7"/>
        <v>0</v>
      </c>
      <c r="E77" s="345">
        <f t="shared" si="7"/>
        <v>0</v>
      </c>
      <c r="F77" s="259">
        <f>SUM(F78:F80)</f>
        <v>0</v>
      </c>
      <c r="G77" s="490"/>
      <c r="H77" s="470"/>
      <c r="I77" s="342" t="str">
        <f t="shared" si="2"/>
        <v/>
      </c>
      <c r="J77" s="342" t="str">
        <f t="shared" si="2"/>
        <v/>
      </c>
      <c r="K77" s="342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45"/>
      <c r="D78" s="345"/>
      <c r="E78" s="345"/>
      <c r="F78" s="258"/>
      <c r="G78" s="490"/>
      <c r="H78" s="470"/>
      <c r="I78" s="342" t="str">
        <f t="shared" si="2"/>
        <v/>
      </c>
      <c r="J78" s="342" t="str">
        <f t="shared" si="2"/>
        <v/>
      </c>
      <c r="K78" s="342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45"/>
      <c r="D79" s="345"/>
      <c r="E79" s="345"/>
      <c r="F79" s="258"/>
      <c r="G79" s="490"/>
      <c r="H79" s="470"/>
      <c r="I79" s="342" t="str">
        <f t="shared" si="2"/>
        <v/>
      </c>
      <c r="J79" s="342" t="str">
        <f t="shared" si="2"/>
        <v/>
      </c>
      <c r="K79" s="342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45"/>
      <c r="D80" s="345"/>
      <c r="E80" s="345"/>
      <c r="F80" s="258"/>
      <c r="G80" s="490"/>
      <c r="H80" s="470"/>
      <c r="I80" s="342" t="str">
        <f t="shared" si="2"/>
        <v/>
      </c>
      <c r="J80" s="342" t="str">
        <f t="shared" si="2"/>
        <v/>
      </c>
      <c r="K80" s="342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489"/>
      <c r="H81" s="340"/>
      <c r="I81" s="342" t="str">
        <f t="shared" si="2"/>
        <v/>
      </c>
      <c r="J81" s="342" t="str">
        <f t="shared" si="2"/>
        <v/>
      </c>
      <c r="K81" s="342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45"/>
      <c r="D82" s="345"/>
      <c r="E82" s="345"/>
      <c r="F82" s="258"/>
      <c r="G82" s="490"/>
      <c r="H82" s="470"/>
      <c r="I82" s="342" t="str">
        <f t="shared" si="2"/>
        <v/>
      </c>
      <c r="J82" s="342" t="str">
        <f t="shared" si="2"/>
        <v/>
      </c>
      <c r="K82" s="342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07"/>
      <c r="C83" s="345"/>
      <c r="D83" s="345"/>
      <c r="E83" s="345"/>
      <c r="F83" s="258"/>
      <c r="G83" s="490"/>
      <c r="H83" s="470"/>
      <c r="I83" s="342" t="str">
        <f t="shared" si="2"/>
        <v/>
      </c>
      <c r="J83" s="342" t="str">
        <f t="shared" si="2"/>
        <v/>
      </c>
      <c r="K83" s="342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624.10699999999679</v>
      </c>
      <c r="D84" s="261">
        <f>D12+D13-D25</f>
        <v>273.85466666666434</v>
      </c>
      <c r="E84" s="261">
        <f>E12+E13-E25</f>
        <v>135.79399999999623</v>
      </c>
      <c r="F84" s="261">
        <f>F12+F13-F25</f>
        <v>666.82499999999709</v>
      </c>
      <c r="G84" s="488"/>
      <c r="H84" s="472"/>
      <c r="I84" s="342">
        <f>IF((D84-C84)&lt;0, (0),"")</f>
        <v>0</v>
      </c>
      <c r="J84" s="342">
        <f t="shared" ref="J84" si="9">IF((E84-D84)&lt;0, (0),"")</f>
        <v>0</v>
      </c>
      <c r="K84" s="342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74"/>
      <c r="I85" s="343"/>
      <c r="J85" s="343"/>
      <c r="K85" s="343"/>
      <c r="L85" s="108"/>
      <c r="M85" s="84"/>
      <c r="N85" s="84"/>
      <c r="O85" s="84"/>
    </row>
    <row r="86" spans="1:15" s="7" customFormat="1" ht="21.75" hidden="1" customHeight="1">
      <c r="B86" s="499" t="s">
        <v>2</v>
      </c>
      <c r="C86" s="498"/>
      <c r="D86" s="498"/>
      <c r="E86" s="530" t="str">
        <f>+'Ekamut-caxs'!D68</f>
        <v>Ս. ՍԵՐՈԲՅԱՆ</v>
      </c>
      <c r="F86" s="530"/>
      <c r="G86" s="461"/>
      <c r="H86" s="475"/>
      <c r="I86" s="343"/>
      <c r="J86" s="343"/>
      <c r="K86" s="343"/>
      <c r="L86" s="44"/>
      <c r="M86" s="6"/>
      <c r="N86" s="6"/>
      <c r="O86" s="6"/>
    </row>
    <row r="87" spans="1:15" s="3" customFormat="1" ht="13.5" hidden="1" customHeight="1">
      <c r="A87" s="7"/>
      <c r="B87" s="441" t="s">
        <v>4</v>
      </c>
      <c r="C87" s="7"/>
      <c r="D87" s="7"/>
      <c r="E87" s="531" t="s">
        <v>91</v>
      </c>
      <c r="F87" s="531"/>
      <c r="G87" s="468"/>
      <c r="H87" s="476"/>
      <c r="I87" s="343"/>
      <c r="J87" s="343"/>
      <c r="K87" s="343"/>
      <c r="L87" s="95"/>
      <c r="M87" s="2"/>
      <c r="N87" s="2"/>
      <c r="O87" s="2"/>
    </row>
    <row r="88" spans="1:15" s="3" customFormat="1" ht="22.5" hidden="1" customHeight="1">
      <c r="B88" s="500" t="s">
        <v>6</v>
      </c>
      <c r="C88" s="17"/>
      <c r="D88" s="17"/>
      <c r="E88" s="530" t="str">
        <f>+'Ekamut-caxs'!D70</f>
        <v>Հ ԶԱԽԱՐՅԱՆ</v>
      </c>
      <c r="F88" s="530"/>
      <c r="G88" s="462"/>
      <c r="H88" s="477"/>
      <c r="I88" s="343"/>
      <c r="J88" s="343"/>
      <c r="K88" s="343"/>
      <c r="L88" s="95"/>
      <c r="M88" s="2"/>
      <c r="N88" s="2"/>
      <c r="O88" s="2"/>
    </row>
    <row r="89" spans="1:15" s="3" customFormat="1" ht="12" hidden="1" customHeight="1">
      <c r="B89" s="442"/>
      <c r="E89" s="531" t="s">
        <v>91</v>
      </c>
      <c r="F89" s="531"/>
      <c r="G89" s="468"/>
      <c r="H89" s="476"/>
      <c r="I89" s="343"/>
      <c r="J89" s="343"/>
      <c r="K89" s="343"/>
      <c r="L89" s="95"/>
      <c r="M89" s="2"/>
      <c r="N89" s="2"/>
      <c r="O89" s="2"/>
    </row>
    <row r="90" spans="1:15" s="3" customFormat="1" hidden="1">
      <c r="B90" s="442"/>
      <c r="C90" s="8" t="s">
        <v>164</v>
      </c>
      <c r="D90" s="8"/>
      <c r="E90" s="8"/>
      <c r="F90" s="86"/>
      <c r="G90" s="86"/>
      <c r="H90" s="279"/>
      <c r="I90" s="343"/>
      <c r="J90" s="343"/>
      <c r="K90" s="343"/>
      <c r="L90" s="95"/>
      <c r="M90" s="2"/>
      <c r="N90" s="2"/>
      <c r="O90" s="2"/>
    </row>
    <row r="91" spans="1:15" s="427" customFormat="1" ht="78.75" customHeight="1">
      <c r="A91" s="585" t="s">
        <v>259</v>
      </c>
      <c r="B91" s="585"/>
      <c r="C91" s="428"/>
      <c r="E91" s="586"/>
      <c r="F91" s="587" t="s">
        <v>260</v>
      </c>
    </row>
    <row r="92" spans="1:15" s="86" customFormat="1" ht="17.25">
      <c r="B92" s="443"/>
      <c r="H92" s="180"/>
      <c r="I92" s="84"/>
      <c r="J92" s="84"/>
      <c r="K92" s="84"/>
      <c r="L92" s="95"/>
    </row>
    <row r="93" spans="1:15" s="86" customFormat="1" ht="17.25">
      <c r="B93" s="443"/>
      <c r="H93" s="180"/>
      <c r="I93" s="84"/>
      <c r="J93" s="84"/>
      <c r="K93" s="84"/>
      <c r="L93" s="95"/>
    </row>
    <row r="94" spans="1:15" s="86" customFormat="1" ht="17.25">
      <c r="B94" s="443"/>
      <c r="H94" s="112"/>
      <c r="I94" s="81"/>
      <c r="J94" s="81"/>
      <c r="K94" s="81"/>
      <c r="L94" s="95"/>
    </row>
    <row r="95" spans="1:15" s="86" customFormat="1" ht="17.25">
      <c r="B95" s="443"/>
      <c r="H95" s="112"/>
      <c r="I95" s="81"/>
      <c r="J95" s="81"/>
      <c r="K95" s="81"/>
      <c r="L95" s="95"/>
    </row>
    <row r="96" spans="1:15" s="86" customFormat="1" ht="17.25">
      <c r="B96" s="443"/>
      <c r="H96" s="112"/>
      <c r="I96" s="81"/>
      <c r="J96" s="81"/>
      <c r="K96" s="81"/>
      <c r="L96" s="95"/>
    </row>
    <row r="97" spans="2:12" s="86" customFormat="1" ht="17.25">
      <c r="B97" s="443"/>
      <c r="H97" s="112"/>
      <c r="I97" s="6"/>
      <c r="J97" s="6"/>
      <c r="K97" s="6"/>
      <c r="L97" s="95"/>
    </row>
    <row r="98" spans="2:12" s="86" customFormat="1">
      <c r="B98" s="443"/>
      <c r="H98" s="112"/>
      <c r="I98" s="2"/>
      <c r="J98" s="2"/>
      <c r="K98" s="2"/>
      <c r="L98" s="95"/>
    </row>
    <row r="99" spans="2:12" s="86" customFormat="1">
      <c r="B99" s="443"/>
      <c r="H99" s="112"/>
      <c r="I99" s="2"/>
      <c r="J99" s="2"/>
      <c r="K99" s="2"/>
      <c r="L99" s="95"/>
    </row>
    <row r="100" spans="2:12" s="86" customFormat="1">
      <c r="B100" s="443"/>
      <c r="H100" s="112"/>
      <c r="I100" s="2"/>
      <c r="J100" s="2"/>
      <c r="K100" s="2"/>
      <c r="L100" s="95"/>
    </row>
    <row r="101" spans="2:12" s="86" customFormat="1">
      <c r="B101" s="443"/>
      <c r="H101" s="112"/>
      <c r="I101" s="2"/>
      <c r="J101" s="2"/>
      <c r="K101" s="2"/>
      <c r="L101" s="95"/>
    </row>
    <row r="102" spans="2:12" s="86" customFormat="1">
      <c r="B102" s="443"/>
      <c r="H102" s="112"/>
      <c r="I102" s="2"/>
      <c r="J102" s="2"/>
      <c r="K102" s="2"/>
      <c r="L102" s="95"/>
    </row>
    <row r="103" spans="2:12" s="86" customFormat="1" ht="17.25">
      <c r="B103" s="443"/>
      <c r="H103" s="112"/>
      <c r="I103" s="50"/>
      <c r="J103" s="50"/>
      <c r="K103" s="249"/>
      <c r="L103" s="95"/>
    </row>
    <row r="104" spans="2:12" s="86" customFormat="1">
      <c r="B104" s="443"/>
      <c r="H104" s="112"/>
      <c r="L104" s="95"/>
    </row>
    <row r="105" spans="2:12" s="86" customFormat="1">
      <c r="B105" s="443"/>
      <c r="H105" s="112"/>
      <c r="L105" s="95"/>
    </row>
    <row r="106" spans="2:12" s="86" customFormat="1">
      <c r="B106" s="443"/>
      <c r="H106" s="112"/>
      <c r="L106" s="95"/>
    </row>
    <row r="107" spans="2:12" s="86" customFormat="1">
      <c r="B107" s="443"/>
      <c r="H107" s="112"/>
      <c r="L107" s="95"/>
    </row>
    <row r="108" spans="2:12" s="86" customFormat="1">
      <c r="B108" s="443"/>
      <c r="H108" s="112"/>
      <c r="L108" s="95"/>
    </row>
    <row r="109" spans="2:12" s="86" customFormat="1">
      <c r="B109" s="443"/>
      <c r="H109" s="112"/>
      <c r="L109" s="95"/>
    </row>
    <row r="110" spans="2:12" s="86" customFormat="1">
      <c r="B110" s="443"/>
      <c r="H110" s="112"/>
      <c r="L110" s="95"/>
    </row>
    <row r="111" spans="2:12" s="86" customFormat="1">
      <c r="B111" s="443"/>
      <c r="H111" s="112"/>
      <c r="L111" s="95"/>
    </row>
    <row r="112" spans="2:12" s="86" customFormat="1">
      <c r="B112" s="443"/>
      <c r="H112" s="112"/>
      <c r="L112" s="95"/>
    </row>
    <row r="113" spans="2:12" s="86" customFormat="1">
      <c r="B113" s="443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5" zoomScaleSheetLayoutView="100" workbookViewId="0">
      <selection activeCell="J34" sqref="J34"/>
    </sheetView>
  </sheetViews>
  <sheetFormatPr defaultColWidth="9.140625" defaultRowHeight="13.5"/>
  <cols>
    <col min="1" max="1" width="4.85546875" style="24" customWidth="1"/>
    <col min="2" max="2" width="54.42578125" style="447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37" t="s">
        <v>52</v>
      </c>
      <c r="B1" s="537"/>
      <c r="C1" s="537"/>
      <c r="D1" s="537"/>
      <c r="E1" s="537"/>
      <c r="F1" s="537"/>
    </row>
    <row r="2" spans="1:18" s="22" customFormat="1" ht="20.25">
      <c r="A2" s="525" t="str">
        <f>+'Ekamut-caxs'!A7:D7</f>
        <v xml:space="preserve">«Երևանի Վահան Զատիկյանի անվան մարզակումբ» ՀՈԱԿ-ի </v>
      </c>
      <c r="B2" s="525"/>
      <c r="C2" s="525"/>
      <c r="D2" s="525"/>
      <c r="E2" s="525"/>
      <c r="F2" s="52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0" t="s">
        <v>221</v>
      </c>
      <c r="B3" s="540"/>
      <c r="C3" s="540"/>
      <c r="D3" s="540"/>
      <c r="E3" s="540"/>
      <c r="F3" s="540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32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06" t="s">
        <v>197</v>
      </c>
      <c r="G5" s="466"/>
      <c r="H5" s="465" t="s">
        <v>240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18484.3</v>
      </c>
      <c r="D6" s="275">
        <f>SUM(D7:D14,D17:D19)</f>
        <v>20315.8</v>
      </c>
      <c r="E6" s="275">
        <f t="shared" ref="E6:E60" si="0">D6-C6</f>
        <v>1831.5</v>
      </c>
      <c r="F6" s="311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5.75" customHeight="1">
      <c r="A7" s="69">
        <v>1</v>
      </c>
      <c r="B7" s="268" t="str">
        <f>+'Ekamut-caxs'!B11</f>
        <v>Սուբսիդիայից</v>
      </c>
      <c r="C7" s="265">
        <v>17842.8</v>
      </c>
      <c r="D7" s="266">
        <f>+'Ekamut-caxs'!D11</f>
        <v>19715</v>
      </c>
      <c r="E7" s="266">
        <f t="shared" si="0"/>
        <v>1872.2000000000007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27" customHeight="1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641.5</v>
      </c>
      <c r="D14" s="266">
        <f>SUM(D15:D16)</f>
        <v>600.79999999999995</v>
      </c>
      <c r="E14" s="266">
        <f t="shared" si="0"/>
        <v>-40.700000000000045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" customHeight="1">
      <c r="A15" s="28">
        <v>2.1</v>
      </c>
      <c r="B15" s="437" t="str">
        <f>+'Ekamut-caxs'!B19</f>
        <v xml:space="preserve">ոչ ընթացիկ </v>
      </c>
      <c r="C15" s="242">
        <v>641.5</v>
      </c>
      <c r="D15" s="243">
        <f>+'Ekamut-caxs'!D19</f>
        <v>600.79999999999995</v>
      </c>
      <c r="E15" s="243">
        <f t="shared" si="0"/>
        <v>-40.700000000000045</v>
      </c>
      <c r="F15" s="244"/>
      <c r="G15" s="27"/>
    </row>
    <row r="16" spans="1:18" ht="18" hidden="1" customHeight="1">
      <c r="A16" s="28">
        <v>8.1999999999999993</v>
      </c>
      <c r="B16" s="437" t="str">
        <f>+'Ekamut-caxs'!B20</f>
        <v xml:space="preserve">ընթացիկ </v>
      </c>
      <c r="C16" s="242">
        <v>0</v>
      </c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14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38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38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18400.7</v>
      </c>
      <c r="D20" s="276">
        <f>SUM(D21,D24:D29,D33:D56,D58:D59)</f>
        <v>20315.775999999998</v>
      </c>
      <c r="E20" s="275">
        <f t="shared" si="0"/>
        <v>1915.0759999999973</v>
      </c>
      <c r="F20" s="311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19.5" customHeight="1">
      <c r="A21" s="69">
        <v>1</v>
      </c>
      <c r="B21" s="307" t="str">
        <f>+'Ekamut-caxs'!B27</f>
        <v>Աշխատավարձի գծով</v>
      </c>
      <c r="C21" s="267">
        <v>16820.900000000001</v>
      </c>
      <c r="D21" s="269">
        <f>+'Ekamut-caxs'!D27</f>
        <v>18136.8</v>
      </c>
      <c r="E21" s="266">
        <f t="shared" si="0"/>
        <v>1315.8999999999978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1.5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510" t="s">
        <v>249</v>
      </c>
      <c r="C23" s="242">
        <v>750</v>
      </c>
      <c r="D23" s="270">
        <f>+'Ekamut-caxs'!D29</f>
        <v>0</v>
      </c>
      <c r="E23" s="243">
        <f>D23-C23</f>
        <v>-750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225.2</v>
      </c>
      <c r="D24" s="269">
        <f>+'Ekamut-caxs'!D30</f>
        <v>230.1</v>
      </c>
      <c r="E24" s="266">
        <f t="shared" si="0"/>
        <v>4.9000000000000057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50.5</v>
      </c>
      <c r="D25" s="269">
        <f>+'Ekamut-caxs'!D31</f>
        <v>53.4</v>
      </c>
      <c r="E25" s="266">
        <f t="shared" si="0"/>
        <v>2.8999999999999986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70.2</v>
      </c>
      <c r="D26" s="269">
        <f>+'Ekamut-caxs'!D32</f>
        <v>70.599999999999994</v>
      </c>
      <c r="E26" s="266">
        <f t="shared" si="0"/>
        <v>0.39999999999999147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19.5" customHeight="1">
      <c r="A27" s="69">
        <f t="shared" si="2"/>
        <v>5</v>
      </c>
      <c r="B27" s="268" t="str">
        <f>+'Ekamut-caxs'!B33</f>
        <v>Աղբահանության գծով</v>
      </c>
      <c r="C27" s="267">
        <v>24.6</v>
      </c>
      <c r="D27" s="269">
        <f>+'Ekamut-caxs'!D33</f>
        <v>24.576000000000001</v>
      </c>
      <c r="E27" s="266">
        <f t="shared" si="0"/>
        <v>-2.4000000000000909E-2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57.6</v>
      </c>
      <c r="D29" s="269">
        <f>SUM(D30:D32)</f>
        <v>129.6</v>
      </c>
      <c r="E29" s="266">
        <f t="shared" si="0"/>
        <v>72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19.5" customHeight="1">
      <c r="A30" s="28">
        <v>6.1</v>
      </c>
      <c r="B30" s="437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0.75" hidden="1" customHeight="1">
      <c r="A31" s="28">
        <v>7.2</v>
      </c>
      <c r="B31" s="437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6.2</v>
      </c>
      <c r="B32" s="437" t="str">
        <f>+'Ekamut-caxs'!B38</f>
        <v>ինտերնետ կապ</v>
      </c>
      <c r="C32" s="242">
        <v>0</v>
      </c>
      <c r="D32" s="270">
        <f>+'Ekamut-caxs'!D38</f>
        <v>72</v>
      </c>
      <c r="E32" s="243">
        <f t="shared" si="0"/>
        <v>72</v>
      </c>
      <c r="F32" s="244"/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50</v>
      </c>
      <c r="D34" s="269">
        <f>+'Ekamut-caxs'!D40</f>
        <v>70</v>
      </c>
      <c r="E34" s="266">
        <f t="shared" si="0"/>
        <v>20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0.25" customHeight="1">
      <c r="A35" s="69">
        <v>8</v>
      </c>
      <c r="B35" s="268" t="str">
        <f>+'Ekamut-caxs'!B41</f>
        <v>Գրասենյակային ապրանքների գծով</v>
      </c>
      <c r="C35" s="267">
        <v>50</v>
      </c>
      <c r="D35" s="269">
        <f>+'Ekamut-caxs'!D41</f>
        <v>50</v>
      </c>
      <c r="E35" s="266">
        <f t="shared" si="0"/>
        <v>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ref="A36:A53" si="3">+A35+1</f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0.25" customHeight="1">
      <c r="A38" s="69">
        <v>9</v>
      </c>
      <c r="B38" s="268" t="str">
        <f>+'Ekamut-caxs'!B44</f>
        <v>Դեղորայքի գծով</v>
      </c>
      <c r="C38" s="267">
        <v>0</v>
      </c>
      <c r="D38" s="269">
        <f>+'Ekamut-caxs'!D44</f>
        <v>20</v>
      </c>
      <c r="E38" s="266">
        <f>D38-C38</f>
        <v>20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v>9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10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10</v>
      </c>
      <c r="B41" s="268" t="str">
        <f>+'Ekamut-caxs'!B47</f>
        <v>Ջեռուցման համակարգի սպասարկման գծով</v>
      </c>
      <c r="C41" s="265">
        <v>102.4</v>
      </c>
      <c r="D41" s="269">
        <f>+'Ekamut-caxs'!D47</f>
        <v>102.4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v>11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v>10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11</v>
      </c>
      <c r="B44" s="268" t="str">
        <f>+'Ekamut-caxs'!B50</f>
        <v>Գնումների համակարգողի ծառայության գծով</v>
      </c>
      <c r="C44" s="267">
        <v>120</v>
      </c>
      <c r="D44" s="269">
        <f>+'Ekamut-caxs'!D50</f>
        <v>105</v>
      </c>
      <c r="E44" s="266">
        <f t="shared" si="0"/>
        <v>-15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12</v>
      </c>
      <c r="B45" s="268" t="str">
        <f>+'Ekamut-caxs'!B51</f>
        <v>Համակարգիչների տեխնիկական սպասարկման գծով</v>
      </c>
      <c r="C45" s="267">
        <v>49.5</v>
      </c>
      <c r="D45" s="269">
        <f>+'Ekamut-caxs'!D51</f>
        <v>50</v>
      </c>
      <c r="E45" s="266">
        <f t="shared" si="0"/>
        <v>0.5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13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14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15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16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v>13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v>12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13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14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v>14</v>
      </c>
      <c r="B54" s="307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v>13</v>
      </c>
      <c r="B55" s="307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15</v>
      </c>
      <c r="B56" s="268" t="str">
        <f>+'Ekamut-caxs'!B62</f>
        <v>Հիմնական միջոցների մաշվածության գծով, որից՝</v>
      </c>
      <c r="C56" s="265">
        <v>681.8</v>
      </c>
      <c r="D56" s="269">
        <f>+'Ekamut-caxs'!D62</f>
        <v>681.8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16.100000000000001</v>
      </c>
      <c r="B57" s="451" t="str">
        <f>+'Ekamut-caxs'!B63</f>
        <v>պայմանով (անհատույց) ստացված</v>
      </c>
      <c r="C57" s="244">
        <v>600.79999999999995</v>
      </c>
      <c r="D57" s="270">
        <f>+'Ekamut-caxs'!D63</f>
        <v>600.79999999999995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16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17</v>
      </c>
      <c r="B59" s="268" t="str">
        <f>+'Ekamut-caxs'!B65</f>
        <v>Այլ ծախսերի գծով</v>
      </c>
      <c r="C59" s="265">
        <v>0</v>
      </c>
      <c r="D59" s="269">
        <f>+'Ekamut-caxs'!D65</f>
        <v>493.5</v>
      </c>
      <c r="E59" s="266">
        <f t="shared" si="4"/>
        <v>493.5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52" t="s">
        <v>77</v>
      </c>
      <c r="C60" s="275">
        <f>C6-C20</f>
        <v>83.599999999998545</v>
      </c>
      <c r="D60" s="275">
        <f>D6-D20</f>
        <v>2.4000000001251465E-2</v>
      </c>
      <c r="E60" s="275">
        <f t="shared" si="0"/>
        <v>-83.575999999997293</v>
      </c>
      <c r="F60" s="311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53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54" t="s">
        <v>2</v>
      </c>
      <c r="C62" s="39"/>
      <c r="D62" s="539" t="str">
        <f>+'Ekamut-caxs'!D68</f>
        <v>Ս. ՍԵՐՈԲՅԱՆ</v>
      </c>
      <c r="E62" s="539"/>
      <c r="F62" s="304"/>
      <c r="G62" s="27"/>
    </row>
    <row r="63" spans="1:18" ht="9.75" customHeight="1">
      <c r="B63" s="455"/>
      <c r="C63" s="38"/>
      <c r="D63" s="538" t="s">
        <v>5</v>
      </c>
      <c r="E63" s="538"/>
      <c r="F63" s="305"/>
      <c r="G63" s="27"/>
    </row>
    <row r="64" spans="1:18" ht="24.75" customHeight="1">
      <c r="B64" s="454" t="s">
        <v>6</v>
      </c>
      <c r="C64" s="39"/>
      <c r="D64" s="539" t="str">
        <f>+'Ekamut-caxs'!D70</f>
        <v>Հ ԶԱԽԱՐՅԱՆ</v>
      </c>
      <c r="E64" s="539"/>
      <c r="F64" s="304"/>
      <c r="G64" s="27"/>
    </row>
    <row r="65" spans="1:7" ht="11.25" customHeight="1">
      <c r="B65" s="456"/>
      <c r="C65" s="38"/>
      <c r="D65" s="538" t="s">
        <v>5</v>
      </c>
      <c r="E65" s="538"/>
      <c r="F65" s="305"/>
      <c r="G65" s="27"/>
    </row>
    <row r="66" spans="1:7" s="19" customFormat="1">
      <c r="A66" s="24"/>
      <c r="B66" s="450" t="s">
        <v>1</v>
      </c>
      <c r="C66" s="38"/>
      <c r="D66" s="38"/>
      <c r="E66" s="38"/>
      <c r="F66" s="38"/>
      <c r="G66" s="27"/>
    </row>
    <row r="67" spans="1:7" s="19" customFormat="1">
      <c r="A67" s="115"/>
      <c r="B67" s="457"/>
      <c r="C67" s="27"/>
      <c r="D67" s="27"/>
      <c r="E67" s="27"/>
      <c r="F67" s="27"/>
      <c r="G67" s="27"/>
    </row>
    <row r="68" spans="1:7" s="19" customFormat="1">
      <c r="A68" s="115"/>
      <c r="B68" s="457"/>
      <c r="C68" s="27"/>
      <c r="D68" s="27"/>
      <c r="E68" s="27"/>
      <c r="F68" s="27"/>
      <c r="G68" s="27"/>
    </row>
    <row r="69" spans="1:7" s="19" customFormat="1">
      <c r="A69" s="115"/>
      <c r="B69" s="457"/>
      <c r="C69" s="27"/>
      <c r="D69" s="27"/>
      <c r="E69" s="27"/>
      <c r="F69" s="27"/>
      <c r="G69" s="27"/>
    </row>
    <row r="70" spans="1:7" s="19" customFormat="1">
      <c r="A70" s="115"/>
      <c r="B70" s="457"/>
      <c r="C70" s="27"/>
      <c r="D70" s="27"/>
      <c r="E70" s="27"/>
      <c r="F70" s="27"/>
      <c r="G70" s="27"/>
    </row>
    <row r="71" spans="1:7" s="19" customFormat="1">
      <c r="A71" s="115"/>
      <c r="B71" s="457"/>
      <c r="C71" s="27"/>
      <c r="D71" s="27"/>
      <c r="E71" s="27"/>
      <c r="F71" s="27"/>
    </row>
    <row r="72" spans="1:7" s="19" customFormat="1">
      <c r="A72" s="115"/>
      <c r="B72" s="457"/>
      <c r="C72" s="27"/>
      <c r="D72" s="27"/>
      <c r="E72" s="27"/>
      <c r="F72" s="27"/>
    </row>
    <row r="73" spans="1:7" s="19" customFormat="1">
      <c r="A73" s="115"/>
      <c r="B73" s="457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9" zoomScaleSheetLayoutView="100" workbookViewId="0">
      <selection activeCell="J34" sqref="J34"/>
    </sheetView>
  </sheetViews>
  <sheetFormatPr defaultColWidth="9.140625" defaultRowHeight="13.5"/>
  <cols>
    <col min="1" max="1" width="4.85546875" style="20" customWidth="1"/>
    <col min="2" max="2" width="55.42578125" style="447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37" t="s">
        <v>78</v>
      </c>
      <c r="B1" s="537"/>
      <c r="C1" s="537"/>
      <c r="D1" s="537"/>
      <c r="E1" s="537"/>
      <c r="F1" s="537"/>
    </row>
    <row r="2" spans="1:20" s="22" customFormat="1" ht="20.25">
      <c r="A2" s="525" t="str">
        <f>+'Ekamut-caxs'!A7:D7</f>
        <v xml:space="preserve">«Երևանի Վահան Զատիկյանի անվան մարզակումբ» ՀՈԱԿ-ի </v>
      </c>
      <c r="B2" s="525"/>
      <c r="C2" s="525"/>
      <c r="D2" s="525"/>
      <c r="E2" s="525"/>
      <c r="F2" s="525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0" t="s">
        <v>222</v>
      </c>
      <c r="B3" s="540"/>
      <c r="C3" s="540"/>
      <c r="D3" s="540"/>
      <c r="E3" s="540"/>
      <c r="F3" s="540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4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06" t="str">
        <f>+'Ekamutneri hamematakan'!F5</f>
        <v>Ծանոթություն նախատեսվող ցուցանիշների վերաբերյալ</v>
      </c>
      <c r="G5" s="19"/>
      <c r="H5" s="465" t="s">
        <v>240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172.2</v>
      </c>
      <c r="D6" s="245">
        <f>+C78</f>
        <v>155.99999999999636</v>
      </c>
      <c r="E6" s="261">
        <f t="shared" ref="E6:E63" si="0">D6-C6</f>
        <v>-16.200000000003627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17842.8</v>
      </c>
      <c r="D7" s="261">
        <f>SUM(D8:D18)</f>
        <v>19715</v>
      </c>
      <c r="E7" s="261">
        <f>D7-C7</f>
        <v>1872.2000000000007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36" t="str">
        <f>+'Dramakan hosqer'!B14</f>
        <v>Սուբսիդիայից</v>
      </c>
      <c r="C8" s="258">
        <v>17842.8</v>
      </c>
      <c r="D8" s="259">
        <f>+'Dramakan hosqer'!F14</f>
        <v>19715</v>
      </c>
      <c r="E8" s="259">
        <f>D8-C8</f>
        <v>1872.2000000000007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0.75" customHeight="1">
      <c r="A9" s="69">
        <f>+A8+1</f>
        <v>2</v>
      </c>
      <c r="B9" s="436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36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36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36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36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36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36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36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36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36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22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17859.000000000004</v>
      </c>
      <c r="D19" s="261">
        <f>+D20+D62+D75</f>
        <v>19204.174999999999</v>
      </c>
      <c r="E19" s="261">
        <f t="shared" si="0"/>
        <v>1345.1749999999956</v>
      </c>
      <c r="F19" s="245"/>
      <c r="G19" s="429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17723.100000000002</v>
      </c>
      <c r="D20" s="261">
        <f>SUM(D21,D24:D29,D33:D56,D60:D61)</f>
        <v>19204.174999999999</v>
      </c>
      <c r="E20" s="261">
        <f t="shared" si="0"/>
        <v>1481.0749999999971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20.25" customHeight="1">
      <c r="A21" s="69">
        <v>1</v>
      </c>
      <c r="B21" s="307" t="str">
        <f>+'Dramakan hosqer'!B27</f>
        <v>Աշխատավարձի գծով</v>
      </c>
      <c r="C21" s="258">
        <v>16820.900000000001</v>
      </c>
      <c r="D21" s="259">
        <f>+'Dramakan hosqer'!F27</f>
        <v>18136.8</v>
      </c>
      <c r="E21" s="259">
        <f t="shared" si="0"/>
        <v>1315.8999999999978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0.75" hidden="1" customHeight="1">
      <c r="A22" s="28">
        <v>1.1000000000000001</v>
      </c>
      <c r="B22" s="437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5.75" customHeight="1">
      <c r="A23" s="28">
        <v>1.2</v>
      </c>
      <c r="B23" s="510" t="s">
        <v>249</v>
      </c>
      <c r="C23" s="246">
        <v>750</v>
      </c>
      <c r="D23" s="264">
        <f>+'Dramakan hosqer'!F29</f>
        <v>0</v>
      </c>
      <c r="E23" s="264">
        <f t="shared" si="0"/>
        <v>-750</v>
      </c>
      <c r="F23" s="246"/>
    </row>
    <row r="24" spans="1:20" s="67" customFormat="1" ht="17.25">
      <c r="A24" s="69">
        <f>+A21+1</f>
        <v>2</v>
      </c>
      <c r="B24" s="268" t="str">
        <f>+'Dramakan hosqer'!B30</f>
        <v>Ջեռուցման գծով</v>
      </c>
      <c r="C24" s="258">
        <v>178.5</v>
      </c>
      <c r="D24" s="259">
        <f>+'Dramakan hosqer'!F30</f>
        <v>230.1</v>
      </c>
      <c r="E24" s="259">
        <f t="shared" si="0"/>
        <v>51.599999999999994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7.25">
      <c r="A25" s="69">
        <f>+A24+1</f>
        <v>3</v>
      </c>
      <c r="B25" s="268" t="str">
        <f>+'Dramakan hosqer'!B31</f>
        <v>Էլեկտրաէներգիայի գծով</v>
      </c>
      <c r="C25" s="258">
        <v>45.2</v>
      </c>
      <c r="D25" s="259">
        <f>+'Dramakan hosqer'!F31</f>
        <v>53.4</v>
      </c>
      <c r="E25" s="259">
        <f t="shared" si="0"/>
        <v>8.1999999999999957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7.25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65.3</v>
      </c>
      <c r="D26" s="259">
        <f>+'Dramakan hosqer'!F32</f>
        <v>70.599999999999994</v>
      </c>
      <c r="E26" s="259">
        <f t="shared" si="0"/>
        <v>5.2999999999999972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7.25">
      <c r="A27" s="69">
        <f t="shared" si="2"/>
        <v>5</v>
      </c>
      <c r="B27" s="268" t="str">
        <f>+'Dramakan hosqer'!B33</f>
        <v>Աղբահանության գծով</v>
      </c>
      <c r="C27" s="258">
        <v>22.5</v>
      </c>
      <c r="D27" s="259">
        <f>+'Dramakan hosqer'!F33</f>
        <v>24.576000000000001</v>
      </c>
      <c r="E27" s="259">
        <f t="shared" si="0"/>
        <v>2.0760000000000005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7.25" hidden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6</v>
      </c>
      <c r="B29" s="268" t="str">
        <f>+'Dramakan hosqer'!B35</f>
        <v>Կապի գծով, այդ թվում`</v>
      </c>
      <c r="C29" s="259">
        <f>SUM(C30:C32)</f>
        <v>52.8</v>
      </c>
      <c r="D29" s="259">
        <f>SUM(D30:D32)</f>
        <v>129.6</v>
      </c>
      <c r="E29" s="259">
        <f t="shared" si="0"/>
        <v>76.8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6.5" customHeight="1">
      <c r="A30" s="28">
        <v>6.1</v>
      </c>
      <c r="B30" s="437" t="str">
        <f>+'Dramakan hosqer'!B36</f>
        <v>բաժանորդային վճար</v>
      </c>
      <c r="C30" s="246">
        <v>52.8</v>
      </c>
      <c r="D30" s="264">
        <f>+'Dramakan hosqer'!F36</f>
        <v>57.6</v>
      </c>
      <c r="E30" s="264">
        <f t="shared" si="0"/>
        <v>4.8000000000000043</v>
      </c>
      <c r="F30" s="246"/>
    </row>
    <row r="31" spans="1:20" s="35" customFormat="1" ht="0.75" hidden="1" customHeight="1">
      <c r="A31" s="28">
        <v>7.2</v>
      </c>
      <c r="B31" s="437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>
      <c r="A32" s="28">
        <v>6.2</v>
      </c>
      <c r="B32" s="437" t="str">
        <f>+'Dramakan hosqer'!B38</f>
        <v>ինտերնետ կապ</v>
      </c>
      <c r="C32" s="246">
        <v>0</v>
      </c>
      <c r="D32" s="264">
        <f>+'Dramakan hosqer'!F38</f>
        <v>72</v>
      </c>
      <c r="E32" s="264">
        <f t="shared" si="0"/>
        <v>72</v>
      </c>
      <c r="F32" s="246"/>
      <c r="I32" s="136"/>
    </row>
    <row r="33" spans="1:20" s="67" customFormat="1" ht="17.25" hidden="1">
      <c r="A33" s="69">
        <f>+A29+1</f>
        <v>7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7.25">
      <c r="A34" s="69">
        <v>7</v>
      </c>
      <c r="B34" s="268" t="str">
        <f>+'Dramakan hosqer'!B40</f>
        <v>Տնտեսական ապրանքների գծով</v>
      </c>
      <c r="C34" s="258">
        <v>50</v>
      </c>
      <c r="D34" s="259">
        <f>+'Dramakan hosqer'!F40</f>
        <v>70</v>
      </c>
      <c r="E34" s="259">
        <f t="shared" si="0"/>
        <v>20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7.25">
      <c r="A35" s="69">
        <v>8</v>
      </c>
      <c r="B35" s="268" t="str">
        <f>+'Dramakan hosqer'!B41</f>
        <v>Գրասենյակային ապրանքների գծով</v>
      </c>
      <c r="C35" s="258">
        <v>50</v>
      </c>
      <c r="D35" s="259">
        <f>+'Dramakan hosqer'!F41</f>
        <v>50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ref="A36:A55" si="3">+A35+1</f>
        <v>9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7.25" hidden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7.25">
      <c r="A38" s="69">
        <v>9</v>
      </c>
      <c r="B38" s="268" t="str">
        <f>+'Dramakan hosqer'!B44</f>
        <v>Դեղորայքի գծով</v>
      </c>
      <c r="C38" s="258">
        <v>0</v>
      </c>
      <c r="D38" s="259">
        <f>+'Dramakan hosqer'!F44</f>
        <v>20</v>
      </c>
      <c r="E38" s="259">
        <f t="shared" si="0"/>
        <v>20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7.25" hidden="1">
      <c r="A39" s="69">
        <f t="shared" si="3"/>
        <v>10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7.25" hidden="1">
      <c r="A40" s="69">
        <f t="shared" si="3"/>
        <v>11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7.25">
      <c r="A41" s="69">
        <v>10</v>
      </c>
      <c r="B41" s="268" t="str">
        <f>+'Dramakan hosqer'!B47</f>
        <v>Ջեռուցման համակարգի սպասարկման գծով</v>
      </c>
      <c r="C41" s="258">
        <v>102.4</v>
      </c>
      <c r="D41" s="259">
        <f>+'Dramakan hosqer'!F47</f>
        <v>102.4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7.25" hidden="1">
      <c r="A42" s="69">
        <f t="shared" si="3"/>
        <v>11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7.25" hidden="1">
      <c r="A43" s="69">
        <f t="shared" si="3"/>
        <v>12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7.25">
      <c r="A44" s="69">
        <v>11</v>
      </c>
      <c r="B44" s="268" t="str">
        <f>+'Dramakan hosqer'!B50</f>
        <v>Գնումների համակարգողի ծառայության գծով</v>
      </c>
      <c r="C44" s="258">
        <v>120</v>
      </c>
      <c r="D44" s="259">
        <f>+'Dramakan hosqer'!F50</f>
        <v>105</v>
      </c>
      <c r="E44" s="259">
        <f t="shared" si="0"/>
        <v>-15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4.5">
      <c r="A45" s="69">
        <v>12</v>
      </c>
      <c r="B45" s="268" t="str">
        <f>+'Dramakan hosqer'!B51</f>
        <v>Համակարգիչների տեխնիկական սպասարկման գծով</v>
      </c>
      <c r="C45" s="258">
        <v>49.5</v>
      </c>
      <c r="D45" s="259">
        <f>+'Dramakan hosqer'!F51</f>
        <v>50</v>
      </c>
      <c r="E45" s="259">
        <f t="shared" si="0"/>
        <v>0.5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5.25" customHeight="1">
      <c r="A46" s="69">
        <v>13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21" customHeight="1">
      <c r="A47" s="69">
        <f t="shared" si="3"/>
        <v>14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2.25" hidden="1" customHeight="1">
      <c r="A48" s="69">
        <f t="shared" si="3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7.25" hidden="1">
      <c r="A49" s="69">
        <f t="shared" si="3"/>
        <v>16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7.25" hidden="1">
      <c r="A50" s="69">
        <f t="shared" si="3"/>
        <v>17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7.25" hidden="1">
      <c r="A51" s="69">
        <f t="shared" si="3"/>
        <v>18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7.25" hidden="1">
      <c r="A52" s="69">
        <f t="shared" si="3"/>
        <v>19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7.25" hidden="1">
      <c r="A53" s="69">
        <f t="shared" si="3"/>
        <v>20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7.25" hidden="1">
      <c r="A54" s="69">
        <f t="shared" si="3"/>
        <v>21</v>
      </c>
      <c r="B54" s="307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4.5" hidden="1" customHeight="1">
      <c r="A55" s="69">
        <f t="shared" si="3"/>
        <v>22</v>
      </c>
      <c r="B55" s="307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22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1.5" hidden="1" customHeight="1">
      <c r="A56" s="69">
        <v>15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29"/>
      <c r="H56" s="430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0.75" hidden="1" customHeight="1">
      <c r="A57" s="15">
        <v>31.1</v>
      </c>
      <c r="B57" s="446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0.5" hidden="1" customHeight="1">
      <c r="A58" s="15">
        <v>31.2</v>
      </c>
      <c r="B58" s="446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0.75" hidden="1" customHeight="1">
      <c r="A59" s="15">
        <v>31.3</v>
      </c>
      <c r="B59" s="446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20.25" customHeight="1">
      <c r="A60" s="77">
        <v>15</v>
      </c>
      <c r="B60" s="260" t="str">
        <f>+'Dramakan hosqer'!B66</f>
        <v>Կրեդիտորական պարտքի մարման գծով</v>
      </c>
      <c r="C60" s="258">
        <v>68</v>
      </c>
      <c r="D60" s="259">
        <f>+'Dramakan hosqer'!F66</f>
        <v>63.698999999999998</v>
      </c>
      <c r="E60" s="259">
        <f t="shared" si="0"/>
        <v>-4.3010000000000019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22.5" customHeight="1">
      <c r="A61" s="77">
        <v>16</v>
      </c>
      <c r="B61" s="260" t="str">
        <f>+'Dramakan hosqer'!B67</f>
        <v>Այլ արտահոսքերի գծով</v>
      </c>
      <c r="C61" s="258">
        <v>0</v>
      </c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54</v>
      </c>
      <c r="B62" s="14" t="s">
        <v>57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3.75" customHeight="1">
      <c r="A75" s="167" t="s">
        <v>55</v>
      </c>
      <c r="B75" s="14" t="s">
        <v>127</v>
      </c>
      <c r="C75" s="261">
        <f>SUM(C76:C77)</f>
        <v>135.9</v>
      </c>
      <c r="D75" s="261">
        <f>SUM(D76:D77)</f>
        <v>0</v>
      </c>
      <c r="E75" s="261">
        <f t="shared" si="4"/>
        <v>-135.9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14" t="str">
        <f>+'Dramakan hosqer'!B82</f>
        <v>Աշխատավարձի գծով</v>
      </c>
      <c r="C76" s="258">
        <v>0</v>
      </c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24" customFormat="1" ht="18" customHeight="1">
      <c r="A77" s="77">
        <v>1</v>
      </c>
      <c r="B77" s="307" t="s">
        <v>249</v>
      </c>
      <c r="C77" s="258">
        <v>135.9</v>
      </c>
      <c r="D77" s="258">
        <f>+'Dramakan hosqer'!F83</f>
        <v>0</v>
      </c>
      <c r="E77" s="258">
        <f>D77-C77</f>
        <v>-135.9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155.99999999999636</v>
      </c>
      <c r="D78" s="261">
        <f>D6+D7-D19</f>
        <v>666.82499999999709</v>
      </c>
      <c r="E78" s="261">
        <f t="shared" si="4"/>
        <v>510.82500000000073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47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2" t="str">
        <f>+'Ekamut-caxs'!D68</f>
        <v>Ս. ՍԵՐՈԲՅԱՆ</v>
      </c>
      <c r="E80" s="539"/>
      <c r="F80" s="304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48" t="s">
        <v>4</v>
      </c>
      <c r="C81" s="22"/>
      <c r="D81" s="541" t="s">
        <v>91</v>
      </c>
      <c r="E81" s="541"/>
      <c r="F81" s="308"/>
    </row>
    <row r="82" spans="1:20" s="19" customFormat="1" ht="22.5" customHeight="1">
      <c r="A82" s="20"/>
      <c r="B82" s="449" t="s">
        <v>6</v>
      </c>
      <c r="C82" s="20"/>
      <c r="D82" s="539" t="str">
        <f>+'Ekamut-caxs'!D70</f>
        <v>Հ ԶԱԽԱՐՅԱՆ</v>
      </c>
      <c r="E82" s="539"/>
      <c r="F82" s="304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47"/>
      <c r="C83" s="20"/>
      <c r="D83" s="541" t="s">
        <v>91</v>
      </c>
      <c r="E83" s="541"/>
      <c r="F83" s="30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50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1" workbookViewId="0">
      <selection activeCell="J34" sqref="J3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43" t="s">
        <v>66</v>
      </c>
      <c r="B1" s="543"/>
      <c r="C1" s="543"/>
      <c r="D1" s="543"/>
      <c r="E1" s="54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4" t="str">
        <f>+'Ekamut-caxs'!A7:D7</f>
        <v xml:space="preserve">«Երևանի Վահան Զատիկյանի անվան մարզակումբ» ՀՈԱԿ-ի </v>
      </c>
      <c r="B2" s="545"/>
      <c r="C2" s="545"/>
      <c r="D2" s="545"/>
      <c r="E2" s="54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46" t="s">
        <v>130</v>
      </c>
      <c r="B3" s="546"/>
      <c r="C3" s="546"/>
      <c r="D3" s="546"/>
      <c r="E3" s="54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47" t="s">
        <v>223</v>
      </c>
      <c r="B4" s="547"/>
      <c r="C4" s="547"/>
      <c r="D4" s="547"/>
      <c r="E4" s="547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8" t="s">
        <v>135</v>
      </c>
      <c r="B7" s="549"/>
      <c r="C7" s="549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8" t="s">
        <v>160</v>
      </c>
      <c r="B35" s="549"/>
      <c r="C35" s="549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46.701999999999998</v>
      </c>
      <c r="E36" s="32" t="s">
        <v>250</v>
      </c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5.3380000000000001</v>
      </c>
      <c r="E37" s="32" t="s">
        <v>250</v>
      </c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4.8109999999999999</v>
      </c>
      <c r="E38" s="32" t="s">
        <v>250</v>
      </c>
    </row>
    <row r="39" spans="1:22" ht="21" customHeight="1">
      <c r="A39" s="205">
        <v>1.4</v>
      </c>
      <c r="B39" s="207" t="s">
        <v>143</v>
      </c>
      <c r="C39" s="208" t="s">
        <v>144</v>
      </c>
      <c r="D39" s="32">
        <v>2.048</v>
      </c>
      <c r="E39" s="32" t="s">
        <v>250</v>
      </c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4.8</v>
      </c>
      <c r="E41" s="32" t="s">
        <v>250</v>
      </c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63.698999999999998</v>
      </c>
      <c r="E59" s="224"/>
      <c r="F59" s="336">
        <f>+D59-D54</f>
        <v>63.698999999999998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155.99999999999636</v>
      </c>
      <c r="D62" s="551" t="s">
        <v>163</v>
      </c>
      <c r="E62" s="552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3" t="str">
        <f>+'Ekamut-caxs'!D68</f>
        <v>Ս. ՍԵՐՈԲՅԱՆ</v>
      </c>
      <c r="E64" s="55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0" t="s">
        <v>91</v>
      </c>
      <c r="E65" s="55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3" t="str">
        <f>+'Ekamut-caxs'!D70</f>
        <v>Հ ԶԱԽԱՐՅԱՆ</v>
      </c>
      <c r="E66" s="55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0" t="s">
        <v>91</v>
      </c>
      <c r="E67" s="55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J34" sqref="J34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54" t="s">
        <v>66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</row>
    <row r="2" spans="1:17" s="22" customFormat="1" ht="20.25">
      <c r="A2" s="525" t="str">
        <f>+'Ekamut-caxs'!A7:D7</f>
        <v xml:space="preserve">«Երևանի Վահան Զատիկյանի անվան մարզակումբ»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21"/>
      <c r="Q2" s="21"/>
    </row>
    <row r="3" spans="1:17" ht="17.25">
      <c r="A3" s="555" t="s">
        <v>225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</row>
    <row r="4" spans="1:17" ht="21" customHeight="1" thickBot="1">
      <c r="O4" s="146" t="s">
        <v>0</v>
      </c>
    </row>
    <row r="5" spans="1:17" ht="21" customHeight="1">
      <c r="A5" s="558" t="s">
        <v>239</v>
      </c>
      <c r="B5" s="558" t="s">
        <v>67</v>
      </c>
      <c r="C5" s="559" t="s">
        <v>211</v>
      </c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60" t="s">
        <v>129</v>
      </c>
    </row>
    <row r="6" spans="1:17" ht="123.75">
      <c r="A6" s="558"/>
      <c r="B6" s="558"/>
      <c r="C6" s="302" t="s">
        <v>193</v>
      </c>
      <c r="D6" s="346" t="s">
        <v>212</v>
      </c>
      <c r="E6" s="346" t="s">
        <v>213</v>
      </c>
      <c r="F6" s="302" t="s">
        <v>128</v>
      </c>
      <c r="G6" s="302" t="s">
        <v>174</v>
      </c>
      <c r="H6" s="302" t="s">
        <v>173</v>
      </c>
      <c r="I6" s="302" t="s">
        <v>194</v>
      </c>
      <c r="J6" s="302" t="s">
        <v>201</v>
      </c>
      <c r="K6" s="302" t="s">
        <v>204</v>
      </c>
      <c r="L6" s="302" t="s">
        <v>205</v>
      </c>
      <c r="M6" s="302" t="s">
        <v>165</v>
      </c>
      <c r="N6" s="285"/>
      <c r="O6" s="561"/>
    </row>
    <row r="7" spans="1:17" ht="31.5" customHeight="1">
      <c r="A7" s="302">
        <v>1</v>
      </c>
      <c r="B7" s="323" t="s">
        <v>177</v>
      </c>
      <c r="C7" s="324">
        <v>18064.8</v>
      </c>
      <c r="D7" s="324"/>
      <c r="E7" s="324"/>
      <c r="F7" s="324"/>
      <c r="G7" s="324"/>
      <c r="H7" s="324"/>
      <c r="I7" s="324"/>
      <c r="J7" s="324"/>
      <c r="K7" s="324"/>
      <c r="L7" s="324">
        <v>72</v>
      </c>
      <c r="M7" s="324"/>
      <c r="N7" s="324"/>
      <c r="O7" s="321">
        <f>ROUND(SUM(C7:N7),1)</f>
        <v>18136.8</v>
      </c>
    </row>
    <row r="8" spans="1:17" ht="36.6" customHeight="1">
      <c r="A8" s="302">
        <v>2</v>
      </c>
      <c r="B8" s="464" t="s">
        <v>88</v>
      </c>
      <c r="C8" s="324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21">
        <f>ROUND(SUM(C8:N8),1)</f>
        <v>0</v>
      </c>
    </row>
    <row r="9" spans="1:17" s="177" customFormat="1" ht="34.5" customHeight="1" thickBot="1">
      <c r="A9" s="325"/>
      <c r="B9" s="326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22">
        <f>ROUND(SUM(O7:O8),1)</f>
        <v>18136.8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5" t="s">
        <v>202</v>
      </c>
      <c r="C11" s="565"/>
      <c r="D11" s="565"/>
      <c r="E11" s="565"/>
      <c r="F11" s="565"/>
      <c r="G11" s="565"/>
      <c r="H11" s="565"/>
      <c r="I11" s="565"/>
      <c r="J11" s="565"/>
      <c r="K11" s="565"/>
      <c r="L11" s="255"/>
      <c r="M11" s="185"/>
      <c r="N11" s="252"/>
      <c r="O11" s="253"/>
    </row>
    <row r="12" spans="1:17" s="177" customFormat="1" ht="42.75" customHeight="1">
      <c r="A12" s="183"/>
      <c r="B12" s="566" t="s">
        <v>203</v>
      </c>
      <c r="C12" s="565"/>
      <c r="D12" s="565"/>
      <c r="E12" s="565"/>
      <c r="F12" s="565"/>
      <c r="G12" s="565"/>
      <c r="H12" s="565"/>
      <c r="I12" s="565"/>
      <c r="J12" s="565"/>
      <c r="K12" s="565"/>
      <c r="L12" s="327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>
        <f>J13*12</f>
        <v>72000</v>
      </c>
      <c r="J13" s="254">
        <v>6000</v>
      </c>
      <c r="K13" s="254">
        <v>1505400</v>
      </c>
      <c r="L13" s="254">
        <f>K13*12</f>
        <v>18064800</v>
      </c>
      <c r="M13" s="562"/>
      <c r="N13" s="562"/>
      <c r="O13" s="272"/>
    </row>
    <row r="14" spans="1:17" s="183" customFormat="1" ht="69" customHeight="1">
      <c r="B14" s="563" t="s">
        <v>176</v>
      </c>
      <c r="C14" s="564"/>
      <c r="E14" s="563" t="s">
        <v>175</v>
      </c>
      <c r="F14" s="564"/>
      <c r="G14" s="318"/>
      <c r="H14" s="567"/>
      <c r="I14" s="567"/>
      <c r="J14" s="312"/>
      <c r="K14" s="312"/>
      <c r="L14" s="312"/>
      <c r="M14" s="254"/>
      <c r="N14" s="254"/>
      <c r="O14" s="254"/>
    </row>
    <row r="15" spans="1:17" s="183" customFormat="1" ht="57.75" customHeight="1">
      <c r="B15" s="237" t="s">
        <v>166</v>
      </c>
      <c r="C15" s="421" t="s">
        <v>214</v>
      </c>
      <c r="E15" s="237" t="s">
        <v>166</v>
      </c>
      <c r="F15" s="421" t="s">
        <v>217</v>
      </c>
      <c r="G15" s="257"/>
      <c r="H15" s="334"/>
      <c r="I15" s="335"/>
      <c r="J15" s="316"/>
      <c r="K15" s="316"/>
      <c r="L15" s="316"/>
      <c r="M15" s="283"/>
      <c r="N15" s="283"/>
      <c r="O15" s="257"/>
    </row>
    <row r="16" spans="1:17" s="183" customFormat="1" ht="24" customHeight="1">
      <c r="B16" s="287">
        <v>104000</v>
      </c>
      <c r="C16" s="330">
        <v>325.10000000000002</v>
      </c>
      <c r="E16" s="287">
        <v>104000</v>
      </c>
      <c r="F16" s="331">
        <v>744.4</v>
      </c>
      <c r="G16" s="257"/>
      <c r="H16" s="328"/>
      <c r="I16" s="329"/>
      <c r="J16" s="317"/>
      <c r="K16" s="317"/>
      <c r="L16" s="317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32"/>
      <c r="E17" s="287">
        <v>104400</v>
      </c>
      <c r="F17" s="331">
        <v>747.1</v>
      </c>
      <c r="G17" s="284"/>
      <c r="H17" s="319"/>
      <c r="I17" s="329"/>
      <c r="J17" s="317"/>
      <c r="K17" s="317"/>
      <c r="L17" s="317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32"/>
      <c r="E18" s="287">
        <v>108600</v>
      </c>
      <c r="F18" s="331">
        <v>777.3</v>
      </c>
      <c r="G18" s="284"/>
      <c r="H18" s="319"/>
      <c r="I18" s="329"/>
      <c r="J18" s="317"/>
      <c r="K18" s="317"/>
      <c r="L18" s="317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33"/>
      <c r="E19" s="287">
        <v>108700</v>
      </c>
      <c r="F19" s="331">
        <v>778.2</v>
      </c>
      <c r="G19" s="284"/>
      <c r="H19" s="319"/>
      <c r="I19" s="329"/>
      <c r="J19" s="317"/>
      <c r="K19" s="317"/>
      <c r="L19" s="317"/>
      <c r="M19" s="238"/>
      <c r="N19" s="238"/>
      <c r="O19" s="284"/>
    </row>
    <row r="20" spans="1:15" s="184" customFormat="1" ht="24" customHeight="1">
      <c r="B20" s="328"/>
      <c r="C20" s="329"/>
      <c r="D20" s="319"/>
      <c r="E20" s="320"/>
      <c r="F20" s="320"/>
      <c r="G20" s="284"/>
      <c r="H20" s="319"/>
      <c r="I20" s="329"/>
      <c r="J20" s="317"/>
      <c r="K20" s="317"/>
      <c r="L20" s="317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56" t="str">
        <f>+'Ekamut-caxs'!D68</f>
        <v>Ս. ՍԵՐՈԲՅԱՆ</v>
      </c>
      <c r="H22" s="556"/>
      <c r="I22" s="556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57" t="s">
        <v>91</v>
      </c>
      <c r="H23" s="557"/>
      <c r="I23" s="557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8" t="str">
        <f>+'Ekamut-caxs'!D70</f>
        <v>Հ ԶԱԽԱՐՅԱՆ</v>
      </c>
      <c r="H24" s="568"/>
      <c r="I24" s="568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57" t="s">
        <v>91</v>
      </c>
      <c r="H25" s="557"/>
      <c r="I25" s="557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" zoomScale="106" zoomScaleSheetLayoutView="106" workbookViewId="0">
      <selection activeCell="J34" sqref="J34"/>
    </sheetView>
  </sheetViews>
  <sheetFormatPr defaultColWidth="9.140625" defaultRowHeight="16.5"/>
  <cols>
    <col min="1" max="1" width="4.85546875" style="348" customWidth="1"/>
    <col min="2" max="2" width="13.85546875" style="348" customWidth="1"/>
    <col min="3" max="3" width="14.85546875" style="348" customWidth="1"/>
    <col min="4" max="4" width="16" style="348" customWidth="1"/>
    <col min="5" max="5" width="14.85546875" style="348" customWidth="1"/>
    <col min="6" max="6" width="16.28515625" style="348" customWidth="1"/>
    <col min="7" max="14" width="14.85546875" style="348" customWidth="1"/>
    <col min="15" max="16384" width="9.140625" style="348"/>
  </cols>
  <sheetData>
    <row r="1" spans="1:14" s="347" customFormat="1" ht="18.75" customHeight="1">
      <c r="A1" s="573" t="s">
        <v>66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</row>
    <row r="2" spans="1:14" s="347" customFormat="1" ht="21.75" customHeight="1">
      <c r="A2" s="574" t="str">
        <f>+'Ekamut-caxs'!A7:D7</f>
        <v xml:space="preserve">«Երևանի Վահան Զատիկյանի անվան մարզակումբ»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</row>
    <row r="3" spans="1:14" s="347" customFormat="1" ht="21" customHeight="1">
      <c r="A3" s="574" t="s">
        <v>92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</row>
    <row r="4" spans="1:14" ht="21" customHeight="1" thickBot="1"/>
    <row r="5" spans="1:14" s="349" customFormat="1" ht="24.75" customHeight="1">
      <c r="A5" s="575" t="s">
        <v>112</v>
      </c>
      <c r="B5" s="577" t="s">
        <v>93</v>
      </c>
      <c r="C5" s="579" t="s">
        <v>94</v>
      </c>
      <c r="D5" s="579"/>
      <c r="E5" s="579"/>
      <c r="F5" s="579"/>
      <c r="G5" s="579" t="s">
        <v>95</v>
      </c>
      <c r="H5" s="579"/>
      <c r="I5" s="579"/>
      <c r="J5" s="579"/>
      <c r="K5" s="579" t="s">
        <v>120</v>
      </c>
      <c r="L5" s="579"/>
      <c r="M5" s="579"/>
      <c r="N5" s="579"/>
    </row>
    <row r="6" spans="1:14" s="351" customFormat="1" ht="51" customHeight="1">
      <c r="A6" s="576"/>
      <c r="B6" s="578"/>
      <c r="C6" s="350" t="s">
        <v>228</v>
      </c>
      <c r="D6" s="350" t="s">
        <v>192</v>
      </c>
      <c r="E6" s="350" t="s">
        <v>229</v>
      </c>
      <c r="F6" s="350" t="s">
        <v>230</v>
      </c>
      <c r="G6" s="350" t="s">
        <v>231</v>
      </c>
      <c r="H6" s="350" t="s">
        <v>192</v>
      </c>
      <c r="I6" s="350" t="s">
        <v>232</v>
      </c>
      <c r="J6" s="350" t="s">
        <v>230</v>
      </c>
      <c r="K6" s="350" t="s">
        <v>228</v>
      </c>
      <c r="L6" s="350" t="s">
        <v>192</v>
      </c>
      <c r="M6" s="350" t="s">
        <v>229</v>
      </c>
      <c r="N6" s="350" t="s">
        <v>230</v>
      </c>
    </row>
    <row r="7" spans="1:14" ht="19.5" customHeight="1">
      <c r="A7" s="352">
        <v>1</v>
      </c>
      <c r="B7" s="353" t="s">
        <v>96</v>
      </c>
      <c r="C7" s="425">
        <v>490</v>
      </c>
      <c r="D7" s="315">
        <v>68110</v>
      </c>
      <c r="E7" s="354">
        <f>+C7</f>
        <v>490</v>
      </c>
      <c r="F7" s="355">
        <f>+E7*143.7</f>
        <v>70413</v>
      </c>
      <c r="G7" s="425">
        <v>191</v>
      </c>
      <c r="H7" s="315">
        <v>8796</v>
      </c>
      <c r="I7" s="354">
        <f>+G7</f>
        <v>191</v>
      </c>
      <c r="J7" s="315">
        <f>+I7*53.48</f>
        <v>10214.68</v>
      </c>
      <c r="K7" s="425">
        <v>40</v>
      </c>
      <c r="L7" s="315">
        <v>7609.4</v>
      </c>
      <c r="M7" s="315">
        <f>+K7</f>
        <v>40</v>
      </c>
      <c r="N7" s="355">
        <f>+M7*200.47</f>
        <v>8018.8</v>
      </c>
    </row>
    <row r="8" spans="1:14" ht="19.5" customHeight="1">
      <c r="A8" s="352">
        <v>2</v>
      </c>
      <c r="B8" s="353" t="s">
        <v>234</v>
      </c>
      <c r="C8" s="425">
        <v>328</v>
      </c>
      <c r="D8" s="315">
        <v>45592</v>
      </c>
      <c r="E8" s="354">
        <f t="shared" ref="E8:E18" si="0">+C8</f>
        <v>328</v>
      </c>
      <c r="F8" s="355">
        <f t="shared" ref="F8:F18" si="1">+E8*143.7</f>
        <v>47133.599999999999</v>
      </c>
      <c r="G8" s="425">
        <v>126</v>
      </c>
      <c r="H8" s="315">
        <v>6451</v>
      </c>
      <c r="I8" s="354">
        <f t="shared" ref="I8:I18" si="2">+G8</f>
        <v>126</v>
      </c>
      <c r="J8" s="315">
        <f t="shared" ref="J8:J18" si="3">+I8*53.48</f>
        <v>6738.48</v>
      </c>
      <c r="K8" s="425">
        <v>34</v>
      </c>
      <c r="L8" s="315">
        <v>6815.98</v>
      </c>
      <c r="M8" s="315">
        <f t="shared" ref="M8:M18" si="4">+K8</f>
        <v>34</v>
      </c>
      <c r="N8" s="355">
        <f t="shared" ref="N8:N18" si="5">+M8*200.47</f>
        <v>6815.98</v>
      </c>
    </row>
    <row r="9" spans="1:14" ht="19.5" customHeight="1">
      <c r="A9" s="352">
        <v>3</v>
      </c>
      <c r="B9" s="353" t="s">
        <v>97</v>
      </c>
      <c r="C9" s="425">
        <v>228</v>
      </c>
      <c r="D9" s="315">
        <v>31692</v>
      </c>
      <c r="E9" s="354">
        <f t="shared" si="0"/>
        <v>228</v>
      </c>
      <c r="F9" s="355">
        <f t="shared" si="1"/>
        <v>32763.599999999999</v>
      </c>
      <c r="G9" s="425">
        <v>102</v>
      </c>
      <c r="H9" s="315">
        <v>5309</v>
      </c>
      <c r="I9" s="354">
        <f t="shared" si="2"/>
        <v>102</v>
      </c>
      <c r="J9" s="315">
        <f t="shared" si="3"/>
        <v>5454.96</v>
      </c>
      <c r="K9" s="425">
        <v>24</v>
      </c>
      <c r="L9" s="315">
        <v>4811.26</v>
      </c>
      <c r="M9" s="315">
        <f t="shared" si="4"/>
        <v>24</v>
      </c>
      <c r="N9" s="355">
        <f t="shared" si="5"/>
        <v>4811.28</v>
      </c>
    </row>
    <row r="10" spans="1:14" ht="19.5" customHeight="1">
      <c r="A10" s="352">
        <v>4</v>
      </c>
      <c r="B10" s="353" t="s">
        <v>98</v>
      </c>
      <c r="C10" s="425">
        <v>29</v>
      </c>
      <c r="D10" s="315">
        <v>4167.3</v>
      </c>
      <c r="E10" s="354">
        <f t="shared" si="0"/>
        <v>29</v>
      </c>
      <c r="F10" s="355">
        <f t="shared" si="1"/>
        <v>4167.2999999999993</v>
      </c>
      <c r="G10" s="425">
        <v>57</v>
      </c>
      <c r="H10" s="315">
        <v>2938</v>
      </c>
      <c r="I10" s="354">
        <f t="shared" si="2"/>
        <v>57</v>
      </c>
      <c r="J10" s="315">
        <f t="shared" si="3"/>
        <v>3048.3599999999997</v>
      </c>
      <c r="K10" s="425">
        <v>25</v>
      </c>
      <c r="L10" s="315">
        <v>5011.8100000000004</v>
      </c>
      <c r="M10" s="315">
        <f t="shared" si="4"/>
        <v>25</v>
      </c>
      <c r="N10" s="355">
        <f t="shared" si="5"/>
        <v>5011.75</v>
      </c>
    </row>
    <row r="11" spans="1:14" ht="19.5" customHeight="1">
      <c r="A11" s="352">
        <v>5</v>
      </c>
      <c r="B11" s="353" t="s">
        <v>99</v>
      </c>
      <c r="C11" s="425">
        <v>31</v>
      </c>
      <c r="D11" s="315">
        <v>4454.7</v>
      </c>
      <c r="E11" s="354">
        <f t="shared" si="0"/>
        <v>31</v>
      </c>
      <c r="F11" s="355">
        <f t="shared" si="1"/>
        <v>4454.7</v>
      </c>
      <c r="G11" s="425">
        <v>66</v>
      </c>
      <c r="H11" s="315">
        <v>3400</v>
      </c>
      <c r="I11" s="354">
        <f t="shared" si="2"/>
        <v>66</v>
      </c>
      <c r="J11" s="315">
        <f t="shared" si="3"/>
        <v>3529.68</v>
      </c>
      <c r="K11" s="425">
        <v>34</v>
      </c>
      <c r="L11" s="315">
        <v>6815.99</v>
      </c>
      <c r="M11" s="315">
        <f t="shared" si="4"/>
        <v>34</v>
      </c>
      <c r="N11" s="355">
        <f t="shared" si="5"/>
        <v>6815.98</v>
      </c>
    </row>
    <row r="12" spans="1:14" ht="19.5" customHeight="1">
      <c r="A12" s="352">
        <v>6</v>
      </c>
      <c r="B12" s="353" t="s">
        <v>100</v>
      </c>
      <c r="C12" s="425">
        <v>32</v>
      </c>
      <c r="D12" s="315">
        <v>4598.3999999999996</v>
      </c>
      <c r="E12" s="354">
        <f t="shared" si="0"/>
        <v>32</v>
      </c>
      <c r="F12" s="355">
        <f t="shared" si="1"/>
        <v>4598.3999999999996</v>
      </c>
      <c r="G12" s="425">
        <v>63</v>
      </c>
      <c r="H12" s="315">
        <v>3258</v>
      </c>
      <c r="I12" s="354">
        <f t="shared" si="2"/>
        <v>63</v>
      </c>
      <c r="J12" s="315">
        <f t="shared" si="3"/>
        <v>3369.24</v>
      </c>
      <c r="K12" s="425">
        <v>53</v>
      </c>
      <c r="L12" s="315">
        <v>10624.9</v>
      </c>
      <c r="M12" s="315">
        <f t="shared" si="4"/>
        <v>53</v>
      </c>
      <c r="N12" s="355">
        <f t="shared" si="5"/>
        <v>10624.91</v>
      </c>
    </row>
    <row r="13" spans="1:14" ht="19.5" customHeight="1">
      <c r="A13" s="352">
        <v>7</v>
      </c>
      <c r="B13" s="353" t="s">
        <v>101</v>
      </c>
      <c r="C13" s="425">
        <v>8</v>
      </c>
      <c r="D13" s="315">
        <v>1149.5999999999999</v>
      </c>
      <c r="E13" s="354">
        <f t="shared" si="0"/>
        <v>8</v>
      </c>
      <c r="F13" s="355">
        <f t="shared" si="1"/>
        <v>1149.5999999999999</v>
      </c>
      <c r="G13" s="425">
        <v>56</v>
      </c>
      <c r="H13" s="315">
        <v>2870</v>
      </c>
      <c r="I13" s="354">
        <f t="shared" si="2"/>
        <v>56</v>
      </c>
      <c r="J13" s="315">
        <f t="shared" si="3"/>
        <v>2994.8799999999997</v>
      </c>
      <c r="K13" s="425">
        <v>48</v>
      </c>
      <c r="L13" s="315">
        <v>9622.56</v>
      </c>
      <c r="M13" s="315">
        <f t="shared" si="4"/>
        <v>48</v>
      </c>
      <c r="N13" s="355">
        <f t="shared" si="5"/>
        <v>9622.56</v>
      </c>
    </row>
    <row r="14" spans="1:14" ht="19.5" customHeight="1">
      <c r="A14" s="352">
        <v>8</v>
      </c>
      <c r="B14" s="356" t="s">
        <v>102</v>
      </c>
      <c r="C14" s="425">
        <v>7</v>
      </c>
      <c r="D14" s="315">
        <v>1005.9</v>
      </c>
      <c r="E14" s="354">
        <f t="shared" si="0"/>
        <v>7</v>
      </c>
      <c r="F14" s="355">
        <f t="shared" si="1"/>
        <v>1005.8999999999999</v>
      </c>
      <c r="G14" s="425">
        <v>52</v>
      </c>
      <c r="H14" s="315">
        <v>2623</v>
      </c>
      <c r="I14" s="354">
        <f t="shared" si="2"/>
        <v>52</v>
      </c>
      <c r="J14" s="315">
        <f t="shared" si="3"/>
        <v>2780.96</v>
      </c>
      <c r="K14" s="425">
        <v>17</v>
      </c>
      <c r="L14" s="315">
        <v>3407.95</v>
      </c>
      <c r="M14" s="315">
        <f t="shared" si="4"/>
        <v>17</v>
      </c>
      <c r="N14" s="355">
        <f t="shared" si="5"/>
        <v>3407.99</v>
      </c>
    </row>
    <row r="15" spans="1:14" ht="19.5" customHeight="1">
      <c r="A15" s="352">
        <v>9</v>
      </c>
      <c r="B15" s="356" t="s">
        <v>103</v>
      </c>
      <c r="C15" s="425">
        <v>17</v>
      </c>
      <c r="D15" s="315">
        <v>2442.9</v>
      </c>
      <c r="E15" s="354">
        <f t="shared" si="0"/>
        <v>17</v>
      </c>
      <c r="F15" s="355">
        <f t="shared" si="1"/>
        <v>2442.8999999999996</v>
      </c>
      <c r="G15" s="425">
        <v>63</v>
      </c>
      <c r="H15" s="315">
        <v>3253</v>
      </c>
      <c r="I15" s="354">
        <f t="shared" si="2"/>
        <v>63</v>
      </c>
      <c r="J15" s="315">
        <f t="shared" si="3"/>
        <v>3369.24</v>
      </c>
      <c r="K15" s="425">
        <v>9</v>
      </c>
      <c r="L15" s="315">
        <v>2001.18</v>
      </c>
      <c r="M15" s="315">
        <f t="shared" si="4"/>
        <v>9</v>
      </c>
      <c r="N15" s="355">
        <f t="shared" si="5"/>
        <v>1804.23</v>
      </c>
    </row>
    <row r="16" spans="1:14" ht="19.5" customHeight="1">
      <c r="A16" s="352">
        <v>10</v>
      </c>
      <c r="B16" s="356" t="s">
        <v>104</v>
      </c>
      <c r="C16" s="425">
        <v>21</v>
      </c>
      <c r="D16" s="315">
        <v>3017.7</v>
      </c>
      <c r="E16" s="354">
        <f t="shared" si="0"/>
        <v>21</v>
      </c>
      <c r="F16" s="355">
        <f t="shared" si="1"/>
        <v>3017.7</v>
      </c>
      <c r="G16" s="425">
        <v>57</v>
      </c>
      <c r="H16" s="315">
        <v>2987</v>
      </c>
      <c r="I16" s="354">
        <f t="shared" si="2"/>
        <v>57</v>
      </c>
      <c r="J16" s="315">
        <f t="shared" si="3"/>
        <v>3048.3599999999997</v>
      </c>
      <c r="K16" s="425">
        <v>32</v>
      </c>
      <c r="L16" s="355">
        <v>6415.02</v>
      </c>
      <c r="M16" s="315">
        <f t="shared" si="4"/>
        <v>32</v>
      </c>
      <c r="N16" s="355">
        <f t="shared" si="5"/>
        <v>6415.04</v>
      </c>
    </row>
    <row r="17" spans="1:14" ht="19.5" customHeight="1">
      <c r="A17" s="352">
        <v>11</v>
      </c>
      <c r="B17" s="356" t="s">
        <v>105</v>
      </c>
      <c r="C17" s="425">
        <v>85</v>
      </c>
      <c r="D17" s="315">
        <v>12214.5</v>
      </c>
      <c r="E17" s="354">
        <f t="shared" si="0"/>
        <v>85</v>
      </c>
      <c r="F17" s="355">
        <f t="shared" si="1"/>
        <v>12214.499999999998</v>
      </c>
      <c r="G17" s="425">
        <v>62</v>
      </c>
      <c r="H17" s="315">
        <v>3288</v>
      </c>
      <c r="I17" s="354">
        <f t="shared" si="2"/>
        <v>62</v>
      </c>
      <c r="J17" s="315">
        <f t="shared" si="3"/>
        <v>3315.7599999999998</v>
      </c>
      <c r="K17" s="425">
        <v>12</v>
      </c>
      <c r="L17" s="355">
        <v>2405.56</v>
      </c>
      <c r="M17" s="315">
        <f t="shared" si="4"/>
        <v>12</v>
      </c>
      <c r="N17" s="355">
        <f t="shared" si="5"/>
        <v>2405.64</v>
      </c>
    </row>
    <row r="18" spans="1:14" ht="19.5" customHeight="1">
      <c r="A18" s="352">
        <v>12</v>
      </c>
      <c r="B18" s="356" t="s">
        <v>106</v>
      </c>
      <c r="C18" s="425">
        <v>325</v>
      </c>
      <c r="D18" s="315">
        <v>46702.5</v>
      </c>
      <c r="E18" s="354">
        <f t="shared" si="0"/>
        <v>325</v>
      </c>
      <c r="F18" s="355">
        <f t="shared" si="1"/>
        <v>46702.499999999993</v>
      </c>
      <c r="G18" s="425">
        <v>103</v>
      </c>
      <c r="H18" s="315">
        <v>5339</v>
      </c>
      <c r="I18" s="354">
        <f t="shared" si="2"/>
        <v>103</v>
      </c>
      <c r="J18" s="315">
        <f t="shared" si="3"/>
        <v>5508.44</v>
      </c>
      <c r="K18" s="425">
        <v>24</v>
      </c>
      <c r="L18" s="355">
        <v>4811.24</v>
      </c>
      <c r="M18" s="315">
        <f t="shared" si="4"/>
        <v>24</v>
      </c>
      <c r="N18" s="355">
        <f t="shared" si="5"/>
        <v>4811.28</v>
      </c>
    </row>
    <row r="19" spans="1:14" ht="32.25" customHeight="1" thickBot="1">
      <c r="A19" s="357"/>
      <c r="B19" s="358" t="s">
        <v>89</v>
      </c>
      <c r="C19" s="399">
        <f t="shared" ref="C19:L19" si="6">SUM(C7:C18)</f>
        <v>1601</v>
      </c>
      <c r="D19" s="399">
        <f t="shared" si="6"/>
        <v>225147.5</v>
      </c>
      <c r="E19" s="399">
        <f t="shared" si="6"/>
        <v>1601</v>
      </c>
      <c r="F19" s="360">
        <f>SUM(F7:F18)</f>
        <v>230063.7</v>
      </c>
      <c r="G19" s="399">
        <f>SUM(G7:G18)</f>
        <v>998</v>
      </c>
      <c r="H19" s="399">
        <f>SUM(H7:H18)</f>
        <v>50512</v>
      </c>
      <c r="I19" s="399">
        <f>SUM(I7:I18)</f>
        <v>998</v>
      </c>
      <c r="J19" s="399">
        <f>SUM(J7:J18)</f>
        <v>53373.04</v>
      </c>
      <c r="K19" s="399">
        <f t="shared" si="6"/>
        <v>352</v>
      </c>
      <c r="L19" s="399">
        <f t="shared" si="6"/>
        <v>70352.850000000006</v>
      </c>
      <c r="M19" s="399">
        <f>SUM(M7:M18)</f>
        <v>352</v>
      </c>
      <c r="N19" s="360">
        <f>SUM(N7:N18)</f>
        <v>70565.440000000002</v>
      </c>
    </row>
    <row r="20" spans="1:14" ht="18.75" customHeight="1">
      <c r="A20" s="361"/>
      <c r="B20" s="362"/>
      <c r="C20" s="363"/>
      <c r="D20" s="364"/>
      <c r="E20" s="363"/>
      <c r="F20" s="364"/>
      <c r="G20" s="363"/>
      <c r="H20" s="364"/>
      <c r="I20" s="363"/>
      <c r="J20" s="364"/>
      <c r="K20" s="363"/>
      <c r="L20" s="363"/>
      <c r="M20" s="363"/>
      <c r="N20" s="364"/>
    </row>
    <row r="21" spans="1:14" ht="31.5" hidden="1" customHeight="1">
      <c r="A21" s="361"/>
      <c r="B21" s="365" t="s">
        <v>207</v>
      </c>
      <c r="C21" s="365"/>
      <c r="D21" s="365"/>
      <c r="E21" s="366"/>
      <c r="F21" s="367"/>
      <c r="G21" s="361"/>
      <c r="H21" s="366"/>
      <c r="I21" s="361"/>
      <c r="J21" s="361"/>
      <c r="K21" s="361"/>
      <c r="L21" s="361"/>
      <c r="M21" s="361"/>
      <c r="N21" s="368"/>
    </row>
    <row r="22" spans="1:14" s="347" customFormat="1" ht="40.5" hidden="1">
      <c r="A22" s="369"/>
      <c r="B22" s="370" t="s">
        <v>124</v>
      </c>
      <c r="C22" s="371" t="s">
        <v>125</v>
      </c>
      <c r="D22" s="371"/>
      <c r="E22" s="371"/>
      <c r="F22" s="372"/>
      <c r="G22" s="369"/>
      <c r="H22" s="371"/>
      <c r="I22" s="371"/>
      <c r="J22" s="373"/>
      <c r="K22" s="369"/>
      <c r="L22" s="374"/>
      <c r="M22" s="375"/>
      <c r="N22" s="373"/>
    </row>
    <row r="23" spans="1:14" ht="23.25" hidden="1" customHeight="1">
      <c r="A23" s="376">
        <v>1</v>
      </c>
      <c r="B23" s="377"/>
      <c r="C23" s="378"/>
      <c r="D23" s="378"/>
      <c r="E23" s="378"/>
      <c r="F23" s="379"/>
      <c r="G23" s="380"/>
      <c r="H23" s="378"/>
      <c r="I23" s="378"/>
      <c r="J23" s="381"/>
      <c r="K23" s="380"/>
      <c r="L23" s="382"/>
      <c r="M23" s="383"/>
      <c r="N23" s="381"/>
    </row>
    <row r="24" spans="1:14" ht="23.25" hidden="1" customHeight="1">
      <c r="A24" s="376">
        <v>2</v>
      </c>
      <c r="B24" s="377"/>
      <c r="C24" s="378"/>
      <c r="D24" s="378"/>
      <c r="E24" s="378"/>
      <c r="F24" s="379"/>
      <c r="G24" s="380"/>
      <c r="H24" s="378"/>
      <c r="I24" s="378"/>
      <c r="J24" s="381"/>
      <c r="K24" s="380"/>
      <c r="L24" s="382"/>
      <c r="M24" s="383"/>
      <c r="N24" s="381"/>
    </row>
    <row r="25" spans="1:14" s="351" customFormat="1" ht="23.25" hidden="1" customHeight="1">
      <c r="A25" s="352">
        <v>3</v>
      </c>
      <c r="B25" s="384"/>
      <c r="C25" s="385"/>
      <c r="D25" s="385"/>
      <c r="E25" s="385"/>
      <c r="F25" s="386"/>
      <c r="G25" s="387"/>
      <c r="H25" s="385"/>
      <c r="I25" s="385"/>
      <c r="J25" s="386"/>
      <c r="K25" s="387"/>
      <c r="L25" s="388"/>
      <c r="M25" s="389"/>
      <c r="N25" s="386"/>
    </row>
    <row r="26" spans="1:14" s="347" customFormat="1" ht="24" hidden="1" customHeight="1">
      <c r="A26" s="390"/>
      <c r="B26" s="391" t="s">
        <v>68</v>
      </c>
      <c r="C26" s="392"/>
      <c r="D26" s="392"/>
      <c r="E26" s="392"/>
      <c r="F26" s="393">
        <f>SUM(F23:F25)</f>
        <v>0</v>
      </c>
      <c r="G26" s="394"/>
      <c r="H26" s="392"/>
      <c r="I26" s="392"/>
      <c r="J26" s="393">
        <f>SUM(J23:J25)</f>
        <v>0</v>
      </c>
      <c r="K26" s="394"/>
      <c r="L26" s="395"/>
      <c r="M26" s="396"/>
      <c r="N26" s="393">
        <f>SUM(N23:N25)</f>
        <v>0</v>
      </c>
    </row>
    <row r="27" spans="1:14" s="347" customFormat="1" ht="27" customHeight="1" thickBot="1">
      <c r="A27" s="397"/>
      <c r="B27" s="398" t="s">
        <v>233</v>
      </c>
      <c r="C27" s="359"/>
      <c r="D27" s="359"/>
      <c r="E27" s="359"/>
      <c r="F27" s="360">
        <f>+F19-F26</f>
        <v>230063.7</v>
      </c>
      <c r="G27" s="399"/>
      <c r="H27" s="359"/>
      <c r="I27" s="359"/>
      <c r="J27" s="392">
        <f>J19-J26</f>
        <v>53373.04</v>
      </c>
      <c r="K27" s="392"/>
      <c r="L27" s="392"/>
      <c r="M27" s="392"/>
      <c r="N27" s="392">
        <f>N19-N26</f>
        <v>70565.440000000002</v>
      </c>
    </row>
    <row r="28" spans="1:14" s="347" customFormat="1" ht="26.25" customHeight="1">
      <c r="A28" s="400"/>
      <c r="B28" s="401"/>
      <c r="C28" s="402"/>
      <c r="D28" s="402"/>
      <c r="E28" s="402"/>
      <c r="F28" s="402">
        <f>+ROUND(F27/1000,1)</f>
        <v>230.1</v>
      </c>
      <c r="G28" s="402"/>
      <c r="H28" s="402"/>
      <c r="I28" s="402"/>
      <c r="J28" s="402">
        <f>ROUND(J27/1000,1)</f>
        <v>53.4</v>
      </c>
      <c r="K28" s="402"/>
      <c r="L28" s="402"/>
      <c r="M28" s="402"/>
      <c r="N28" s="402">
        <f>ROUND(N27/1000,1)</f>
        <v>70.599999999999994</v>
      </c>
    </row>
    <row r="29" spans="1:14" s="347" customFormat="1" ht="25.5" hidden="1" customHeight="1">
      <c r="A29" s="400"/>
      <c r="B29" s="401"/>
      <c r="C29" s="400"/>
      <c r="D29" s="400"/>
      <c r="E29" s="400"/>
      <c r="F29" s="364"/>
      <c r="G29" s="400"/>
      <c r="H29" s="400"/>
      <c r="I29" s="400"/>
      <c r="J29" s="391" t="s">
        <v>126</v>
      </c>
      <c r="K29" s="403"/>
      <c r="L29" s="403"/>
      <c r="M29" s="403"/>
      <c r="N29" s="404">
        <f>+F26+J26+N26</f>
        <v>0</v>
      </c>
    </row>
    <row r="30" spans="1:14" s="347" customFormat="1" ht="20.25" customHeight="1">
      <c r="A30" s="400"/>
      <c r="B30" s="401"/>
      <c r="C30" s="400"/>
      <c r="D30" s="400"/>
      <c r="E30" s="400"/>
      <c r="F30" s="364"/>
      <c r="G30" s="400"/>
      <c r="H30" s="400"/>
      <c r="I30" s="400"/>
      <c r="J30" s="400"/>
      <c r="K30" s="400"/>
      <c r="L30" s="400"/>
      <c r="M30" s="400"/>
      <c r="N30" s="405"/>
    </row>
    <row r="31" spans="1:14" s="406" customFormat="1" ht="25.5" customHeight="1">
      <c r="B31" s="407"/>
      <c r="C31" s="408" t="s">
        <v>2</v>
      </c>
      <c r="D31" s="408"/>
      <c r="E31" s="407"/>
      <c r="F31" s="407"/>
      <c r="G31" s="572"/>
      <c r="H31" s="572"/>
      <c r="I31" s="409"/>
      <c r="J31" s="570" t="str">
        <f>+'Ekamut-caxs'!D68</f>
        <v>Ս. ՍԵՐՈԲՅԱՆ</v>
      </c>
      <c r="K31" s="570"/>
      <c r="L31" s="410"/>
      <c r="N31" s="411"/>
    </row>
    <row r="32" spans="1:14" s="347" customFormat="1">
      <c r="C32" s="412"/>
      <c r="D32" s="412"/>
      <c r="E32" s="413"/>
      <c r="F32" s="413"/>
      <c r="G32" s="571" t="s">
        <v>90</v>
      </c>
      <c r="H32" s="571"/>
      <c r="I32" s="414"/>
      <c r="J32" s="571" t="s">
        <v>107</v>
      </c>
      <c r="K32" s="571"/>
      <c r="L32" s="415"/>
    </row>
    <row r="33" spans="2:13" s="406" customFormat="1" ht="23.25" customHeight="1">
      <c r="B33" s="407"/>
      <c r="C33" s="416" t="s">
        <v>6</v>
      </c>
      <c r="D33" s="416"/>
      <c r="E33" s="407"/>
      <c r="F33" s="407"/>
      <c r="G33" s="570"/>
      <c r="H33" s="570"/>
      <c r="I33" s="417"/>
      <c r="J33" s="570" t="str">
        <f>+'Ekamut-caxs'!D70</f>
        <v>Հ ԶԱԽԱՐՅԱՆ</v>
      </c>
      <c r="K33" s="570"/>
      <c r="L33" s="410"/>
    </row>
    <row r="34" spans="2:13" s="347" customFormat="1">
      <c r="C34" s="418"/>
      <c r="D34" s="418"/>
      <c r="G34" s="571" t="s">
        <v>90</v>
      </c>
      <c r="H34" s="571"/>
      <c r="I34" s="414"/>
      <c r="J34" s="571" t="s">
        <v>107</v>
      </c>
      <c r="K34" s="571"/>
      <c r="L34" s="415"/>
    </row>
    <row r="35" spans="2:13">
      <c r="F35" s="419" t="s">
        <v>1</v>
      </c>
    </row>
    <row r="36" spans="2:13" s="431" customFormat="1" ht="16.5" customHeight="1">
      <c r="C36" s="431" t="s">
        <v>108</v>
      </c>
      <c r="E36" s="431" t="s">
        <v>109</v>
      </c>
      <c r="F36" s="431" t="s">
        <v>226</v>
      </c>
      <c r="I36" s="420" t="s">
        <v>110</v>
      </c>
      <c r="J36" s="426" t="s">
        <v>208</v>
      </c>
      <c r="L36" s="426" t="s">
        <v>209</v>
      </c>
      <c r="M36" s="426" t="s">
        <v>210</v>
      </c>
    </row>
    <row r="37" spans="2:13" s="431" customFormat="1" ht="16.5" customHeight="1">
      <c r="C37" s="431" t="s">
        <v>111</v>
      </c>
      <c r="E37" s="431" t="s">
        <v>109</v>
      </c>
      <c r="F37" s="431" t="s">
        <v>227</v>
      </c>
      <c r="I37" s="569" t="s">
        <v>236</v>
      </c>
      <c r="J37" s="569"/>
      <c r="L37" s="569" t="s">
        <v>237</v>
      </c>
      <c r="M37" s="569"/>
    </row>
    <row r="38" spans="2:13" s="431" customFormat="1" ht="15.6" customHeight="1">
      <c r="E38" s="569" t="s">
        <v>238</v>
      </c>
      <c r="F38" s="569"/>
      <c r="I38" s="569"/>
      <c r="J38" s="569"/>
      <c r="L38" s="569"/>
      <c r="M38" s="569"/>
    </row>
    <row r="39" spans="2:13" s="431" customFormat="1">
      <c r="E39" s="569"/>
      <c r="F39" s="569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J34" sqref="J34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1" t="s">
        <v>66</v>
      </c>
      <c r="B1" s="581"/>
      <c r="C1" s="581"/>
      <c r="D1" s="581"/>
      <c r="E1" s="581"/>
      <c r="F1" s="581"/>
    </row>
    <row r="2" spans="1:7" ht="29.25" customHeight="1">
      <c r="A2" s="582" t="str">
        <f>+'Ekamut-caxs'!A7:D7</f>
        <v xml:space="preserve">«Երևանի Վահան Զատիկյանի անվան մարզակումբ» ՀՈԱԿ-ի </v>
      </c>
      <c r="B2" s="582"/>
      <c r="C2" s="582"/>
      <c r="D2" s="582"/>
      <c r="E2" s="582"/>
      <c r="F2" s="582"/>
    </row>
    <row r="3" spans="1:7" ht="34.9" customHeight="1">
      <c r="A3" s="582" t="s">
        <v>235</v>
      </c>
      <c r="B3" s="582"/>
      <c r="C3" s="582"/>
      <c r="D3" s="582"/>
      <c r="E3" s="582"/>
      <c r="F3" s="582"/>
    </row>
    <row r="4" spans="1:7" ht="12" customHeight="1" thickBot="1">
      <c r="G4" s="467" t="s">
        <v>241</v>
      </c>
    </row>
    <row r="5" spans="1:7" ht="15.75" hidden="1" thickBot="1"/>
    <row r="6" spans="1:7" ht="68.25" customHeight="1">
      <c r="A6" s="294" t="s">
        <v>3</v>
      </c>
      <c r="B6" s="295" t="s">
        <v>251</v>
      </c>
      <c r="C6" s="296" t="s">
        <v>179</v>
      </c>
      <c r="D6" s="294" t="s">
        <v>119</v>
      </c>
      <c r="E6" s="295" t="s">
        <v>180</v>
      </c>
      <c r="F6" s="296" t="s">
        <v>252</v>
      </c>
    </row>
    <row r="7" spans="1:7" s="514" customFormat="1" ht="60" customHeight="1">
      <c r="A7" s="512" t="s">
        <v>3</v>
      </c>
      <c r="B7" s="512" t="s">
        <v>251</v>
      </c>
      <c r="C7" s="512" t="s">
        <v>179</v>
      </c>
      <c r="D7" s="512" t="s">
        <v>119</v>
      </c>
      <c r="E7" s="512" t="s">
        <v>252</v>
      </c>
      <c r="F7" s="513"/>
    </row>
    <row r="8" spans="1:7" s="517" customFormat="1" ht="45" customHeight="1">
      <c r="A8" s="515">
        <v>1</v>
      </c>
      <c r="B8" s="516" t="s">
        <v>253</v>
      </c>
      <c r="C8" s="515"/>
      <c r="D8" s="515"/>
      <c r="E8" s="516"/>
      <c r="F8" s="516">
        <v>3</v>
      </c>
    </row>
    <row r="9" spans="1:7" s="522" customFormat="1" ht="25.5" customHeight="1">
      <c r="A9" s="518">
        <v>1.1000000000000001</v>
      </c>
      <c r="B9" s="519" t="s">
        <v>257</v>
      </c>
      <c r="C9" s="520">
        <v>2</v>
      </c>
      <c r="D9" s="520">
        <v>30</v>
      </c>
      <c r="E9" s="518" t="s">
        <v>256</v>
      </c>
      <c r="F9" s="521"/>
    </row>
    <row r="10" spans="1:7" s="522" customFormat="1" ht="25.5" customHeight="1">
      <c r="A10" s="518">
        <v>1.2</v>
      </c>
      <c r="B10" s="519" t="s">
        <v>258</v>
      </c>
      <c r="C10" s="520">
        <v>1</v>
      </c>
      <c r="D10" s="520">
        <v>15</v>
      </c>
      <c r="E10" s="518" t="s">
        <v>256</v>
      </c>
      <c r="F10" s="521"/>
    </row>
    <row r="11" spans="1:7" s="522" customFormat="1" ht="25.5" customHeight="1">
      <c r="A11" s="518">
        <v>1.3</v>
      </c>
      <c r="B11" s="521" t="s">
        <v>254</v>
      </c>
      <c r="C11" s="520">
        <v>2</v>
      </c>
      <c r="D11" s="520">
        <v>26</v>
      </c>
      <c r="E11" s="518" t="s">
        <v>256</v>
      </c>
      <c r="F11" s="521"/>
    </row>
    <row r="12" spans="1:7" s="522" customFormat="1" ht="24" customHeight="1">
      <c r="A12" s="518">
        <v>1.4</v>
      </c>
      <c r="B12" s="521" t="s">
        <v>255</v>
      </c>
      <c r="C12" s="520">
        <v>1</v>
      </c>
      <c r="D12" s="520">
        <v>12</v>
      </c>
      <c r="E12" s="518"/>
      <c r="F12" s="521"/>
    </row>
    <row r="13" spans="1:7" s="522" customFormat="1" ht="25.5" hidden="1" customHeight="1">
      <c r="A13" s="515">
        <v>2</v>
      </c>
      <c r="B13" s="523"/>
      <c r="C13" s="515">
        <f>SUM(C14:C16)</f>
        <v>0</v>
      </c>
      <c r="D13" s="515">
        <f>SUM(D14:D16)</f>
        <v>0</v>
      </c>
      <c r="E13" s="518"/>
      <c r="F13" s="521"/>
    </row>
    <row r="14" spans="1:7" s="517" customFormat="1" ht="42" hidden="1" customHeight="1">
      <c r="A14" s="518">
        <v>2.1</v>
      </c>
      <c r="B14" s="524"/>
      <c r="C14" s="520"/>
      <c r="D14" s="520"/>
      <c r="E14" s="515"/>
      <c r="F14" s="516"/>
    </row>
    <row r="15" spans="1:7" s="522" customFormat="1" ht="21.75" hidden="1" customHeight="1">
      <c r="A15" s="518">
        <v>2.2000000000000002</v>
      </c>
      <c r="B15" s="524"/>
      <c r="C15" s="520"/>
      <c r="D15" s="520"/>
      <c r="E15" s="518"/>
      <c r="F15" s="521"/>
    </row>
    <row r="16" spans="1:7" s="522" customFormat="1" ht="21.75" hidden="1" customHeight="1">
      <c r="A16" s="518">
        <v>2.2999999999999998</v>
      </c>
      <c r="B16" s="524"/>
      <c r="C16" s="520"/>
      <c r="D16" s="520"/>
      <c r="E16" s="518"/>
      <c r="F16" s="521"/>
    </row>
    <row r="17" spans="1:6" s="522" customFormat="1" ht="21.75" hidden="1" customHeight="1">
      <c r="A17" s="515">
        <v>3</v>
      </c>
      <c r="B17" s="516"/>
      <c r="C17" s="515">
        <f>SUM(C18:C20)</f>
        <v>0</v>
      </c>
      <c r="D17" s="515">
        <f>SUM(D18:D20)</f>
        <v>0</v>
      </c>
      <c r="E17" s="518"/>
      <c r="F17" s="521"/>
    </row>
    <row r="18" spans="1:6" s="517" customFormat="1" ht="51.75" hidden="1" customHeight="1">
      <c r="A18" s="518">
        <v>3.1</v>
      </c>
      <c r="B18" s="521"/>
      <c r="C18" s="520"/>
      <c r="D18" s="520"/>
      <c r="E18" s="515"/>
      <c r="F18" s="516"/>
    </row>
    <row r="19" spans="1:6" s="522" customFormat="1" ht="23.25" hidden="1" customHeight="1">
      <c r="A19" s="518">
        <v>3.2</v>
      </c>
      <c r="B19" s="521"/>
      <c r="C19" s="520"/>
      <c r="D19" s="520"/>
      <c r="E19" s="518"/>
      <c r="F19" s="521"/>
    </row>
    <row r="20" spans="1:6" s="522" customFormat="1" ht="23.25" hidden="1" customHeight="1">
      <c r="A20" s="518">
        <v>3.3</v>
      </c>
      <c r="B20" s="521"/>
      <c r="C20" s="520"/>
      <c r="D20" s="520"/>
      <c r="E20" s="518"/>
      <c r="F20" s="521"/>
    </row>
    <row r="21" spans="1:6" s="522" customFormat="1" ht="23.25" hidden="1" customHeight="1">
      <c r="A21" s="515">
        <v>4</v>
      </c>
      <c r="B21" s="516"/>
      <c r="C21" s="515">
        <f>SUM(C22:C24)</f>
        <v>0</v>
      </c>
      <c r="D21" s="515">
        <f>SUM(D22:D24)</f>
        <v>0</v>
      </c>
      <c r="E21" s="518"/>
      <c r="F21" s="521"/>
    </row>
    <row r="22" spans="1:6" s="517" customFormat="1" ht="50.25" hidden="1" customHeight="1">
      <c r="A22" s="518">
        <v>4.0999999999999996</v>
      </c>
      <c r="B22" s="521"/>
      <c r="C22" s="520"/>
      <c r="D22" s="520"/>
      <c r="E22" s="515"/>
      <c r="F22" s="516"/>
    </row>
    <row r="23" spans="1:6" s="522" customFormat="1" ht="23.25" hidden="1" customHeight="1" thickBot="1">
      <c r="A23" s="518">
        <v>4.2</v>
      </c>
      <c r="B23" s="521"/>
      <c r="C23" s="520"/>
      <c r="D23" s="520"/>
      <c r="E23" s="518"/>
      <c r="F23" s="521"/>
    </row>
    <row r="24" spans="1:6" s="522" customFormat="1" ht="23.25" hidden="1" customHeight="1">
      <c r="A24" s="518">
        <v>4.3</v>
      </c>
      <c r="B24" s="521"/>
      <c r="C24" s="520"/>
      <c r="D24" s="520"/>
      <c r="E24" s="518"/>
      <c r="F24" s="521"/>
    </row>
    <row r="25" spans="1:6" s="517" customFormat="1" ht="42" customHeight="1">
      <c r="A25" s="515"/>
      <c r="B25" s="516" t="s">
        <v>68</v>
      </c>
      <c r="C25" s="515">
        <f>SUM(C9:C24)</f>
        <v>6</v>
      </c>
      <c r="D25" s="515">
        <f>SUM(D9:D24)</f>
        <v>83</v>
      </c>
      <c r="E25" s="515" t="s">
        <v>256</v>
      </c>
      <c r="F25" s="516">
        <v>3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3" t="str">
        <f>+'Ekamut-caxs'!D68</f>
        <v>Ս. ՍԵՐՈԲՅԱՆ</v>
      </c>
      <c r="E28" s="583"/>
    </row>
    <row r="29" spans="1:6" ht="11.25" customHeight="1">
      <c r="B29" s="298" t="s">
        <v>4</v>
      </c>
      <c r="D29" s="584" t="s">
        <v>5</v>
      </c>
      <c r="E29" s="584"/>
    </row>
    <row r="30" spans="1:6" ht="24" customHeight="1">
      <c r="B30" s="297" t="s">
        <v>6</v>
      </c>
      <c r="D30" s="583" t="str">
        <f>+'Ekamut-caxs'!D70</f>
        <v>Հ ԶԱԽԱՐՅԱՆ</v>
      </c>
      <c r="E30" s="583"/>
    </row>
    <row r="31" spans="1:6" ht="16.5" customHeight="1">
      <c r="B31" s="293" t="s">
        <v>181</v>
      </c>
      <c r="D31" s="580" t="s">
        <v>5</v>
      </c>
      <c r="E31" s="580"/>
    </row>
    <row r="32" spans="1:6" ht="18">
      <c r="E32" s="299"/>
    </row>
    <row r="33" spans="5:5" ht="15.75" customHeight="1">
      <c r="E33" s="300"/>
    </row>
    <row r="34" spans="5:5" ht="21" customHeight="1">
      <c r="E34" s="299"/>
    </row>
    <row r="35" spans="5:5">
      <c r="E35" s="300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+XJwu4Y+fIXMGOE7c70nzp/HXkIKThHa9aAnJtsR3Xc=</DigestValue>
    </Reference>
    <Reference Type="http://www.w3.org/2000/09/xmldsig#Object" URI="#idOfficeObject">
      <DigestMethod Algorithm="http://www.w3.org/2001/04/xmlenc#sha256"/>
      <DigestValue>ZgCg3V+rN02rMu/d4T+VMX9pE/lxQKaxVwcufJojh8s=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ihBxOkT6LRJKIQyCPNVCXbi3PaUlU7B2ecNu6VO9Hhc=</DigestValue>
    </Reference>
    <Reference Type="http://www.w3.org/2000/09/xmldsig#Object" URI="#idValidSigLnImg">
      <DigestMethod Algorithm="http://www.w3.org/2001/04/xmlenc#sha256"/>
      <DigestValue>MfaAZ6HqSXkOkT9jdc3g347TpKJOevvJ5jb542zoZFU=</DigestValue>
    </Reference>
    <Reference Type="http://www.w3.org/2000/09/xmldsig#Object" URI="#idInvalidSigLnImg">
      <DigestMethod Algorithm="http://www.w3.org/2001/04/xmlenc#sha256"/>
      <DigestValue>jRuccjyGcHWcWrWbfs9Ryz6OxoEjjGF6OrwuhQC9oH0=</DigestValue>
    </Reference>
  </SignedInfo>
  <SignatureValue>e6FwRhluGhjfct5lRIbCnmi+eK5hxMw9xXlpT7GAtel1Vit5PWVURVocstLH0hbE80V2zK5omBcn
2E3ft75Rsm09MKUG8YJfy6M6wu6Tp3+cpJvj2Dpmr5LTvaXXrgA9UGlXAycdAIIRveLxReoiLlXh
6TjNC4SIhL4ricbaIqp69trvOaXl0L2JzbyFUrZhWaRjMsHjBHeRvx5OlvYE30LFdYaCRzYxSKpv
IoFduB1opL9YI2IHA9W3KfNcQbEAEZny5lK+PWVSaWZ8pYOQbcK1uIX5sZFK6qnLIsPnHS4z5RfL
cn2M1hs/x39BIRrSmBrJxikw1B9epWHPWqzhhQ==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Qt96jbohZDtet8hm3VZQjY97vLYeHp7bIeO5E28U6jI=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IliWgVQCVVclLxkYP8raUEQouYvvmPB/MD3k1lsOkoc=</DigestValue>
      </Reference>
      <Reference URI="/xl/drawings/vmlDrawing2.vml?ContentType=application/vnd.openxmlformats-officedocument.vmlDrawing">
        <DigestMethod Algorithm="http://www.w3.org/2001/04/xmlenc#sha256"/>
        <DigestValue>rdK8B7pLdMsYKiorfGayI0dCopHSg1Cp82FGR6HF70I=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8osnlvLV2/byFNGLaWivxVLV+rEOOcOb51/ifkSlCHw=</DigestValue>
      </Reference>
      <Reference URI="/xl/media/image2.emf?ContentType=image/x-emf">
        <DigestMethod Algorithm="http://www.w3.org/2001/04/xmlenc#sha256"/>
        <DigestValue>lbz6nGJUTiI2Hp0POPy3XYgmFZ3QSas6FWHHiXY0ffs=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IJabW3ohk+lPodjz34Q9GPMU93V6xWgXbUWpDDhQxnw=</DigestValue>
      </Reference>
      <Reference URI="/xl/styles.xml?ContentType=application/vnd.openxmlformats-officedocument.spreadsheetml.styles+xml">
        <DigestMethod Algorithm="http://www.w3.org/2001/04/xmlenc#sha256"/>
        <DigestValue>VQwsyBuXLj/w+1AradscKv/B7gVwBeWMYjmFMc0IFKU=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xRhFwT/ZM+bph8G+C9frk0/0rTdBuc7H719scYallSg=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GG7ObAwME0ovut2HRtU9+6qkaX+QVv4w1P1OuIkE9LA=</DigestValue>
      </Reference>
      <Reference URI="/xl/worksheets/sheet2.xml?ContentType=application/vnd.openxmlformats-officedocument.spreadsheetml.worksheet+xml">
        <DigestMethod Algorithm="http://www.w3.org/2001/04/xmlenc#sha256"/>
        <DigestValue>T9sDq2MlbOp0iNM4Ra0NJX1W8huPpLMLnFOHqOkXU0A=</DigestValue>
      </Reference>
      <Reference URI="/xl/worksheets/sheet3.xml?ContentType=application/vnd.openxmlformats-officedocument.spreadsheetml.worksheet+xml">
        <DigestMethod Algorithm="http://www.w3.org/2001/04/xmlenc#sha256"/>
        <DigestValue>Gb4/wRTMhHuzKtN1Q2ix8V4Husj+vUBAT2PMzHs3yE4=</DigestValue>
      </Reference>
      <Reference URI="/xl/worksheets/sheet4.xml?ContentType=application/vnd.openxmlformats-officedocument.spreadsheetml.worksheet+xml">
        <DigestMethod Algorithm="http://www.w3.org/2001/04/xmlenc#sha256"/>
        <DigestValue>BIHjPo8ovsJz6Pq6TSvJQYaXiubn8Fua1S6fvsu5xNU=</DigestValue>
      </Reference>
      <Reference URI="/xl/worksheets/sheet5.xml?ContentType=application/vnd.openxmlformats-officedocument.spreadsheetml.worksheet+xml">
        <DigestMethod Algorithm="http://www.w3.org/2001/04/xmlenc#sha256"/>
        <DigestValue>lJAEg6+Wl/o5H8dVXn1ZA80VjOtTuouMgQmP6wthCEI=</DigestValue>
      </Reference>
      <Reference URI="/xl/worksheets/sheet6.xml?ContentType=application/vnd.openxmlformats-officedocument.spreadsheetml.worksheet+xml">
        <DigestMethod Algorithm="http://www.w3.org/2001/04/xmlenc#sha256"/>
        <DigestValue>kM/UNveupwrN7MBqTKcERBwcRG4BW2TL8Khj4t7itiI=</DigestValue>
      </Reference>
      <Reference URI="/xl/worksheets/sheet7.xml?ContentType=application/vnd.openxmlformats-officedocument.spreadsheetml.worksheet+xml">
        <DigestMethod Algorithm="http://www.w3.org/2001/04/xmlenc#sha256"/>
        <DigestValue>CNjRQ0nkn3Gs1LJ7+aM2bB/u3x/6hlkLVM4m656Vnws=</DigestValue>
      </Reference>
      <Reference URI="/xl/worksheets/sheet8.xml?ContentType=application/vnd.openxmlformats-officedocument.spreadsheetml.worksheet+xml">
        <DigestMethod Algorithm="http://www.w3.org/2001/04/xmlenc#sha256"/>
        <DigestValue>H3ZJo7lbP1sj18XCbGBUWXsyBRjrEiSYyJLA6xCx2d0=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{11D6E44E-5850-43CE-B3CA-54FE069CD5CA}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2023-04-12T11:11:49Z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EC1s6RNAAAAEwAAAAAAAABIAAAAAAAAAHxKW3j6fwAAiJN4ePp/AADATlt4+n8AAAEAAAAAAAAADnRbePp/AAAAAAL3+n8AAAAAAAAAAAAAAAAAAAAAAADgtLOkTQAAAHC4u0mKAQAA2+Db9Pp/AAAQtrOkTQAAAKm2s6RN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oH7KkTQAAAAAAAAAAAAAAiD7/9Pp/AAAAAAAAAAAAAAkAAAAAAAAAAAEAAAAAAADYQ8l3+n8AAAAAAAAAAAAAAAAAAAAAAABIbFauYgIAACghsqRNAAAAAAAAAAAAAACwEk1YigEAAHC4u0mKAQAAUCKypAAAAAAAAAAAAAAAAAcAAAAAAAAAiEpQWIoBAACMIbKkTQAAAMkhsqRNAAAAcc3X9Pp/AAABAAAAigEAAAAlsqQAAAAAAAAAAAAAAAAAAAAAAAAAAHC4u0mKAQAA2+Db9Pp/AAAwIbKkTQAAAMkhsqRNAAAAABpNWI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RplAgAAAAElsqRNAAAAuN46d/p/AACIPv/0+n8AAAAAAAAAAAAAAAAAAAAAAABAIRpligEAAFhaO3f6fwAAAAAAAAAAAAAAAAAAAAAAALhRVq5iAgAAgB8aZYoBAACAHxpligEAAOD///8AAAAAcLi7SYoBAAAYJ7KkAAAAAAAAAAAAAAAABgAAAAAAAAAgAAAAAAAAADwmsqRNAAAAeSaypE0AAABxzdf0+n8AAFCq8mSKAQAA0Jc7dwAAAABAgW1HigEAAAAAAAAAAAAAcLi7SYoBAADb4Nv0+n8AAOAlsqRNAAAAeSaypE0AAACA5Glci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KEGn//////1AUAAAAAAEEwAJKA4oBAAAFESv//////61x4iErIAAAWMViWIoBAAAofbOkTQAAAHBmKWWKAQAAMHuzpE0AAADAAkoDAAAAAHBmKWWKAQAArO8H9fp/AAAAAAAAAAAAANvg2/T6fwAAYHuzpE0AAABkAAAAAAAAAAgAdQC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EC1s6RNAAAAEwAAAAAAAABIAAAAAAAAAHxKW3j6fwAAiJN4ePp/AADATlt4+n8AAAEAAAAAAAAADnRbePp/AAAAAAL3+n8AAAAAAAAAAAAAAAAAAAAAAADgtLOkTQAAAHC4u0mKAQAA2+Db9Pp/AAAQtrOkTQAAAKm2s6RN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oH7KkTQAAAAAAAAAAAAAAiD7/9Pp/AAAAAAAAAAAAAAkAAAAAAAAAAAEAAAAAAADYQ8l3+n8AAAAAAAAAAAAAAAAAAAAAAABIbFauYgIAACghsqRNAAAAAAAAAAAAAACwEk1YigEAAHC4u0mKAQAAUCKypAAAAAAAAAAAAAAAAAcAAAAAAAAAiEpQWIoBAACMIbKkTQAAAMkhsqRNAAAAcc3X9Pp/AAABAAAAigEAAAAlsqQAAAAAAAAAAAAAAAAAAAAAAAAAAHC4u0mKAQAA2+Db9Pp/AAAwIbKkTQAAAMkhsqRNAAAAABpNWI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RplAgAAAAElsqRNAAAAuN46d/p/AACIPv/0+n8AAAAAAAAAAAAAAAAAAAAAAABAIRpligEAAFhaO3f6fwAAAAAAAAAAAAAAAAAAAAAAALhRVq5iAgAAgB8aZYoBAACAHxpligEAAOD///8AAAAAcLi7SYoBAAAYJ7KkAAAAAAAAAAAAAAAABgAAAAAAAAAgAAAAAAAAADwmsqRNAAAAeSaypE0AAABxzdf0+n8AAFCq8mSKAQAA0Jc7dwAAAABAgW1HigEAAAAAAAAAAAAAcLi7SYoBAADb4Nv0+n8AAOAlsqRNAAAAeSaypE0AAACA5Glci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yzpE0AAAAAAAAAAAAAAAAAAAAAAAAAAAAAAAAAAABgTnpmigEAAAgAAAAAAAAAgXwI9fp/AACQmtpkigEAAAAAAAAAAAAAAQAAAAAAAAAAAGZHigEAAAEAAACKAQAA48AA7fp/AAB9Ed7//////1AUAAAAAAEEwAJKA4oBAAAFESv//////61x4iErIAAAWMViWIoBAAAofbOkTQAAAHBmKWWKAQAAMHuzpE0AAADAAkoDAAAAAHBmKWWKAQAArO8H9fp/AAAAAAAAAAAAANvg2/T6fwAAYHuzpE0AAABkAAAAAAAAAAgAdgC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syG3u8J5jmJBS7aBcYoAH7ro28QQPNyX574IOPHHP/s=</DigestValue>
    </Reference>
    <Reference Type="http://www.w3.org/2000/09/xmldsig#Object" URI="#idOfficeObject">
      <DigestMethod Algorithm="http://www.w3.org/2001/04/xmlenc#sha256"/>
      <DigestValue>gTBF1JLlZKxtaDVhYIB0pDsXk7OTQzDojPtXFOPtGKM=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NOj+v1jQ3BeOIbxPVzKm/p1pysx/3qlJeHqKgmFE1nY=</DigestValue>
    </Reference>
    <Reference Type="http://www.w3.org/2000/09/xmldsig#Object" URI="#idValidSigLnImg">
      <DigestMethod Algorithm="http://www.w3.org/2001/04/xmlenc#sha256"/>
      <DigestValue>AruYJiokmm2fsFfkMd5YvNdB5Z2xfxkrGStEK4ukE5I=</DigestValue>
    </Reference>
    <Reference Type="http://www.w3.org/2000/09/xmldsig#Object" URI="#idInvalidSigLnImg">
      <DigestMethod Algorithm="http://www.w3.org/2001/04/xmlenc#sha256"/>
      <DigestValue>O9uqTe+9u0XYmIYFtnbvaP+CVuFyKo+zcPQ6mbeqPxY=</DigestValue>
    </Reference>
  </SignedInfo>
  <SignatureValue>Bvk0ridgoYXKQJXwwX8ACZRrveioB19s6ntCjKNk0LxgvUaXlTnMmvcxzKnigRCPNgOFH60lsZJQ
2tPnptcivEMWUHTH2Ry8OZ8NThczWIsE1ejomqTQdwjgYLawPpQDKIOaBpAS9HfUnFIYMxBmD7rO
V0FDmYs7OzT7tWMpkrNuwrOK6U+2SBWl66NxZunGS50BvmzZFBA0W4QqEgbbeHgUE3uR0xhx8cTS
mfC+L+q7ispWzoaHPJR0WYcd1R0ZNyUvVrvGoPgk/ENDqpSK2sSkEI70/sUmrHGep74O4M0fU50R
aXN/IIFoGlf0jQ2y7SrGc8nu1p3S0hKbyC8UQg==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Qt96jbohZDtet8hm3VZQjY97vLYeHp7bIeO5E28U6jI=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IliWgVQCVVclLxkYP8raUEQouYvvmPB/MD3k1lsOkoc=</DigestValue>
      </Reference>
      <Reference URI="/xl/drawings/vmlDrawing2.vml?ContentType=application/vnd.openxmlformats-officedocument.vmlDrawing">
        <DigestMethod Algorithm="http://www.w3.org/2001/04/xmlenc#sha256"/>
        <DigestValue>rdK8B7pLdMsYKiorfGayI0dCopHSg1Cp82FGR6HF70I=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8osnlvLV2/byFNGLaWivxVLV+rEOOcOb51/ifkSlCHw=</DigestValue>
      </Reference>
      <Reference URI="/xl/media/image2.emf?ContentType=image/x-emf">
        <DigestMethod Algorithm="http://www.w3.org/2001/04/xmlenc#sha256"/>
        <DigestValue>lbz6nGJUTiI2Hp0POPy3XYgmFZ3QSas6FWHHiXY0ffs=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IJabW3ohk+lPodjz34Q9GPMU93V6xWgXbUWpDDhQxnw=</DigestValue>
      </Reference>
      <Reference URI="/xl/styles.xml?ContentType=application/vnd.openxmlformats-officedocument.spreadsheetml.styles+xml">
        <DigestMethod Algorithm="http://www.w3.org/2001/04/xmlenc#sha256"/>
        <DigestValue>VQwsyBuXLj/w+1AradscKv/B7gVwBeWMYjmFMc0IFKU=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xRhFwT/ZM+bph8G+C9frk0/0rTdBuc7H719scYallSg=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GG7ObAwME0ovut2HRtU9+6qkaX+QVv4w1P1OuIkE9LA=</DigestValue>
      </Reference>
      <Reference URI="/xl/worksheets/sheet2.xml?ContentType=application/vnd.openxmlformats-officedocument.spreadsheetml.worksheet+xml">
        <DigestMethod Algorithm="http://www.w3.org/2001/04/xmlenc#sha256"/>
        <DigestValue>T9sDq2MlbOp0iNM4Ra0NJX1W8huPpLMLnFOHqOkXU0A=</DigestValue>
      </Reference>
      <Reference URI="/xl/worksheets/sheet3.xml?ContentType=application/vnd.openxmlformats-officedocument.spreadsheetml.worksheet+xml">
        <DigestMethod Algorithm="http://www.w3.org/2001/04/xmlenc#sha256"/>
        <DigestValue>Gb4/wRTMhHuzKtN1Q2ix8V4Husj+vUBAT2PMzHs3yE4=</DigestValue>
      </Reference>
      <Reference URI="/xl/worksheets/sheet4.xml?ContentType=application/vnd.openxmlformats-officedocument.spreadsheetml.worksheet+xml">
        <DigestMethod Algorithm="http://www.w3.org/2001/04/xmlenc#sha256"/>
        <DigestValue>BIHjPo8ovsJz6Pq6TSvJQYaXiubn8Fua1S6fvsu5xNU=</DigestValue>
      </Reference>
      <Reference URI="/xl/worksheets/sheet5.xml?ContentType=application/vnd.openxmlformats-officedocument.spreadsheetml.worksheet+xml">
        <DigestMethod Algorithm="http://www.w3.org/2001/04/xmlenc#sha256"/>
        <DigestValue>lJAEg6+Wl/o5H8dVXn1ZA80VjOtTuouMgQmP6wthCEI=</DigestValue>
      </Reference>
      <Reference URI="/xl/worksheets/sheet6.xml?ContentType=application/vnd.openxmlformats-officedocument.spreadsheetml.worksheet+xml">
        <DigestMethod Algorithm="http://www.w3.org/2001/04/xmlenc#sha256"/>
        <DigestValue>kM/UNveupwrN7MBqTKcERBwcRG4BW2TL8Khj4t7itiI=</DigestValue>
      </Reference>
      <Reference URI="/xl/worksheets/sheet7.xml?ContentType=application/vnd.openxmlformats-officedocument.spreadsheetml.worksheet+xml">
        <DigestMethod Algorithm="http://www.w3.org/2001/04/xmlenc#sha256"/>
        <DigestValue>CNjRQ0nkn3Gs1LJ7+aM2bB/u3x/6hlkLVM4m656Vnws=</DigestValue>
      </Reference>
      <Reference URI="/xl/worksheets/sheet8.xml?ContentType=application/vnd.openxmlformats-officedocument.spreadsheetml.worksheet+xml">
        <DigestMethod Algorithm="http://www.w3.org/2001/04/xmlenc#sha256"/>
        <DigestValue>H3ZJo7lbP1sj18XCbGBUWXsyBRjrEiSYyJLA6xCx2d0=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2023-04-12T11:12:03Z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{DFEECA84-46A9-4339-8050-9DCB86E6C906}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2023-04-12T11:12:03Z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EC1s6RNAAAAEwAAAAAAAABIAAAAAAAAAHxKW3j6fwAAiJN4ePp/AADATlt4+n8AAAEAAAAAAAAADnRbePp/AAAAAAL3+n8AAAAAAAAAAAAAAAAAAAAAAADgtLOkTQAAAHC4u0mKAQAA2+Db9Pp/AAAQtrOkTQAAAKm2s6RN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oH7KkTQAAAAAAAAAAAAAAiD7/9Pp/AAAAAAAAAAAAAAkAAAAAAAAAAAEAAAAAAADYQ8l3+n8AAAAAAAAAAAAAAAAAAAAAAABIbFauYgIAACghsqRNAAAAAAAAAAAAAACwEk1YigEAAHC4u0mKAQAAUCKypAAAAAAAAAAAAAAAAAcAAAAAAAAAiEpQWIoBAACMIbKkTQAAAMkhsqRNAAAAcc3X9Pp/AAABAAAAigEAAAAlsqQAAAAAAAAAAAAAAAAAAAAAAAAAAHC4u0mKAQAA2+Db9Pp/AAAwIbKkTQAAAMkhsqRNAAAAABpNWI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RplAgAAAAElsqRNAAAAuN46d/p/AACIPv/0+n8AAAAAAAAAAAAAAAAAAAAAAABAIRpligEAAFhaO3f6fwAAAAAAAAAAAAAAAAAAAAAAALhRVq5iAgAAgB8aZYoBAACAHxpligEAAOD///8AAAAAcLi7SYoBAAAYJ7KkAAAAAAAAAAAAAAAABgAAAAAAAAAgAAAAAAAAADwmsqRNAAAAeSaypE0AAABxzdf0+n8AAFCq8mSKAQAA0Jc7dwAAAABAgW1HigEAAAAAAAAAAAAAcLi7SYoBAADb4Nv0+n8AAOAlsqRNAAAAeSaypE0AAACA5Glci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bEkL//////1AUAAAAAAEEAACBAooBAAAFESv//////61x4iErIAAAWMViWIoBAAAofbOkTQAAAHBmKWWKAQAAMHuzpE0AAAAAAIECAAAAAHBmKWWKAQAArO8H9fp/AAAAAAAAAAAAANvg2/T6fwAAYHuzpE0AAABkAAAAAAAAAAgA7wC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L/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/w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EC1s6RNAAAAEwAAAAAAAABIAAAAAAAAAHxKW3j6fwAAiJN4ePp/AADATlt4+n8AAAEAAAAAAAAADnRbePp/AAAAAAL3+n8AAAAAAAAAAAAAAAAAAAAAAADgtLOkTQAAAHC4u0mKAQAA2+Db9Pp/AAAQtrOkTQAAAKm2s6RN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oH7KkTQAAAAAAAAAAAAAAiD7/9Pp/AAAAAAAAAAAAAAkAAAAAAAAAAAEAAAAAAADYQ8l3+n8AAAAAAAAAAAAAAAAAAAAAAABIbFauYgIAACghsqRNAAAAAAAAAAAAAACwEk1YigEAAHC4u0mKAQAAUCKypAAAAAAAAAAAAAAAAAcAAAAAAAAAiEpQWIoBAACMIbKkTQAAAMkhsqRNAAAAcc3X9Pp/AAABAAAAigEAAAAlsqQAAAAAAAAAAAAAAAAAAAAAAAAAAHC4u0mKAQAA2+Db9Pp/AAAwIbKkTQAAAMkhsqRNAAAAABpNWI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RplAgAAAAElsqRNAAAAuN46d/p/AACIPv/0+n8AAAAAAAAAAAAAAAAAAAAAAABAIRpligEAAFhaO3f6fwAAAAAAAAAAAAAAAAAAAAAAALhRVq5iAgAAgB8aZYoBAACAHxpligEAAOD///8AAAAAcLi7SYoBAAAYJ7KkAAAAAAAAAAAAAAAABgAAAAAAAAAgAAAAAAAAADwmsqRNAAAAeSaypE0AAABxzdf0+n8AAFCq8mSKAQAA0Jc7dwAAAABAgW1HigEAAAAAAAAAAAAAcLi7SYoBAADb4Nv0+n8AAOAlsqRNAAAAeSaypE0AAACA5Glci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yzpE0AAAAAAAAAAAAAAAAAAAAAAAAAAAAAAAAAAABQLw5ligEAAAgAAAAAAAAAgXwI9fp/AACQmtpkigEAAAAAAAAAAAAAAQAAAAAAAAAAAGZHigEAAAEAAACKAQAA48AA7fp/AAAWEyr//////1AUAAAAAAEEAACBAooBAAAFESv//////61x4iErIAAAWMViWIoBAAAofbOkTQAAAHBmKWWKAQAAMHuzpE0AAAAAAIECAAAAAHBmKWWKAQAArO8H9fp/AAAAAAAAAAAAANvg2/T6fwAAYHuzpE0AAABkAAAAAAAAAAgA8AC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L/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/w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2023-02-13T11:13:07Z</cp:lastPrinted>
  <dcterms:created xsi:type="dcterms:W3CDTF">1996-10-14T23:33:28Z</dcterms:created>
  <dcterms:modified xsi:type="dcterms:W3CDTF">2023-04-06T08:34:41Z</dcterms:modified>
</cp:coreProperties>
</file>